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https://ilgov-my.sharepoint.com/personal/crystal_bigelow_illinois_gov/Documents/"/>
    </mc:Choice>
  </mc:AlternateContent>
  <xr:revisionPtr revIDLastSave="3" documentId="8_{1AF59CE1-77E2-43E2-8B35-2159299096DB}" xr6:coauthVersionLast="47" xr6:coauthVersionMax="47" xr10:uidLastSave="{70E0D8E4-8246-4BEF-A7F7-9B1C181689AC}"/>
  <workbookProtection workbookAlgorithmName="SHA-512" workbookHashValue="99AiAtX0qzVg+t2vnjiWc3iZBIaKy2AeOgtpZA6QtlNYjFzzriH2SZf9PQ2qjF5infJLmqd7qfujnSkj7uAR4w==" workbookSaltValue="W5BykJgWEAlr0lD9MlnXBQ==" workbookSpinCount="100000" lockStructure="1"/>
  <bookViews>
    <workbookView xWindow="-28920" yWindow="-120" windowWidth="29040" windowHeight="15720" tabRatio="952" activeTab="2" xr2:uid="{00000000-000D-0000-FFFF-FFFF00000000}"/>
  </bookViews>
  <sheets>
    <sheet name="General Instructions" sheetId="32" r:id="rId1"/>
    <sheet name="Section A" sheetId="1" r:id="rId2"/>
    <sheet name="Section A-Indirect Worksheet" sheetId="34" r:id="rId3"/>
    <sheet name="ICI" sheetId="33" r:id="rId4"/>
    <sheet name="Section B" sheetId="8" state="hidden" r:id="rId5"/>
    <sheet name="Certification " sheetId="5" r:id="rId6"/>
    <sheet name="Sheet1" sheetId="7" state="hidden" r:id="rId7"/>
    <sheet name="1A" sheetId="9" r:id="rId8"/>
    <sheet name="1B" sheetId="35" r:id="rId9"/>
    <sheet name="1C" sheetId="42" r:id="rId10"/>
    <sheet name="2A" sheetId="10" r:id="rId11"/>
    <sheet name="Travel" sheetId="11" state="hidden" r:id="rId12"/>
    <sheet name="Equipment" sheetId="12" state="hidden" r:id="rId13"/>
    <sheet name="Supplies" sheetId="13" state="hidden" r:id="rId14"/>
    <sheet name="Contractual Services" sheetId="14" state="hidden" r:id="rId15"/>
    <sheet name="Consultant" sheetId="15" state="hidden" r:id="rId16"/>
    <sheet name="Construction" sheetId="16" state="hidden" r:id="rId17"/>
    <sheet name="Occupancy" sheetId="17" state="hidden" r:id="rId18"/>
    <sheet name="R &amp; D" sheetId="18" state="hidden" r:id="rId19"/>
    <sheet name="Telecommunications" sheetId="19" state="hidden" r:id="rId20"/>
    <sheet name="Training &amp; Education" sheetId="20" state="hidden" r:id="rId21"/>
    <sheet name="Miscellaneous (other) Costs" sheetId="22" state="hidden" r:id="rId22"/>
    <sheet name="2B" sheetId="43" r:id="rId23"/>
    <sheet name="2C" sheetId="36" r:id="rId24"/>
    <sheet name="Direct Administrative" sheetId="21" r:id="rId25"/>
    <sheet name="DirectTraining" sheetId="23" r:id="rId26"/>
    <sheet name="WorkBased" sheetId="37" r:id="rId27"/>
    <sheet name="OtherProgram" sheetId="38" r:id="rId28"/>
    <sheet name="Supportive" sheetId="39" r:id="rId29"/>
    <sheet name="IncumbentWorker" sheetId="41" r:id="rId30"/>
    <sheet name="Trade" sheetId="44" r:id="rId31"/>
    <sheet name="17A" sheetId="24" r:id="rId32"/>
    <sheet name="17B" sheetId="40" r:id="rId33"/>
    <sheet name="Cumulative" sheetId="25" r:id="rId34"/>
    <sheet name="Agency Approval" sheetId="29" r:id="rId35"/>
  </sheets>
  <definedNames>
    <definedName name="OLE_LINK1" localSheetId="34">'Agency Approval'!#REF!</definedName>
    <definedName name="OLE_LINK2" localSheetId="34">'Agency Approval'!#REF!</definedName>
    <definedName name="OLE_LINK4" localSheetId="0">'General Instructions'!#REF!</definedName>
    <definedName name="_xlnm.Print_Area" localSheetId="31">'17A'!$A$1:$D$18</definedName>
    <definedName name="_xlnm.Print_Area" localSheetId="32">'17B'!$A$1:$D$18</definedName>
    <definedName name="_xlnm.Print_Area" localSheetId="7">'1A'!$A$1:$G$23</definedName>
    <definedName name="_xlnm.Print_Area" localSheetId="8">'1B'!$A$1:$G$23</definedName>
    <definedName name="_xlnm.Print_Area" localSheetId="10">'2A'!$A$1:$G$21</definedName>
    <definedName name="_xlnm.Print_Area" localSheetId="23">'2C'!$A$1:$G$21</definedName>
    <definedName name="_xlnm.Print_Area" localSheetId="16">Construction!$A$1:$C$18</definedName>
    <definedName name="_xlnm.Print_Area" localSheetId="15">Consultant!$A$1:$G$31</definedName>
    <definedName name="_xlnm.Print_Area" localSheetId="14">'Contractual Services'!$A$1:$C$24</definedName>
    <definedName name="_xlnm.Print_Area" localSheetId="33">Cumulative!$A$1:$G$103</definedName>
    <definedName name="_xlnm.Print_Area" localSheetId="24">'Direct Administrative'!$A$1:$G$19</definedName>
    <definedName name="_xlnm.Print_Area" localSheetId="25">DirectTraining!$A$1:$F$21</definedName>
    <definedName name="_xlnm.Print_Area" localSheetId="12">Equipment!$A$1:$D$19</definedName>
    <definedName name="_xlnm.Print_Area" localSheetId="0">'General Instructions'!$A$1:$P$89</definedName>
    <definedName name="_xlnm.Print_Area" localSheetId="3">ICI!$B$2:$Q$32</definedName>
    <definedName name="_xlnm.Print_Area" localSheetId="29">IncumbentWorker!$A$1:$F$21</definedName>
    <definedName name="_xlnm.Print_Area" localSheetId="21">'Miscellaneous (other) Costs'!$A$1:$F$21</definedName>
    <definedName name="_xlnm.Print_Area" localSheetId="17">Occupancy!$A$1:$F$20</definedName>
    <definedName name="_xlnm.Print_Area" localSheetId="27">OtherProgram!$A$1:$F$21</definedName>
    <definedName name="_xlnm.Print_Area" localSheetId="18">'R &amp; D'!$A$1:$C$18</definedName>
    <definedName name="_xlnm.Print_Area" localSheetId="1">'Section A'!$A$1:$F$40</definedName>
    <definedName name="_xlnm.Print_Area" localSheetId="4">'Section B'!$A$1:$E$31</definedName>
    <definedName name="_xlnm.Print_Area" localSheetId="13">Supplies!$A$1:$D$22</definedName>
    <definedName name="_xlnm.Print_Area" localSheetId="28">Supportive!$A$1:$F$21</definedName>
    <definedName name="_xlnm.Print_Area" localSheetId="19">Telecommunications!$A$1:$F$20</definedName>
    <definedName name="_xlnm.Print_Area" localSheetId="20">'Training &amp; Education'!$A$1:$F$20</definedName>
    <definedName name="_xlnm.Print_Area" localSheetId="11">Travel!$A$1:$G$21</definedName>
    <definedName name="_xlnm.Print_Area" localSheetId="26">WorkBased!$A$1:$F$22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34" l="1"/>
  <c r="F15" i="34"/>
  <c r="G11" i="34"/>
  <c r="F11" i="34"/>
  <c r="E44" i="25"/>
  <c r="E43" i="25"/>
  <c r="H33" i="34" l="1"/>
  <c r="H32" i="34"/>
  <c r="H31" i="34"/>
  <c r="H30" i="34"/>
  <c r="H29" i="34"/>
  <c r="H28" i="34"/>
  <c r="H27" i="34"/>
  <c r="H26" i="34"/>
  <c r="H25" i="34"/>
  <c r="H24" i="34"/>
  <c r="H23" i="34"/>
  <c r="H22" i="34"/>
  <c r="G21" i="34"/>
  <c r="F21" i="34"/>
  <c r="H19" i="34"/>
  <c r="H18" i="34"/>
  <c r="H17" i="34"/>
  <c r="H16" i="34"/>
  <c r="H15" i="34"/>
  <c r="H13" i="34"/>
  <c r="H12" i="34"/>
  <c r="D3" i="5"/>
  <c r="D33" i="1"/>
  <c r="F96" i="25"/>
  <c r="F62" i="25"/>
  <c r="F61" i="25"/>
  <c r="F44" i="25"/>
  <c r="F43" i="25"/>
  <c r="F41" i="25"/>
  <c r="F40" i="25"/>
  <c r="F10" i="25"/>
  <c r="F7" i="25"/>
  <c r="F75" i="25" s="1"/>
  <c r="E7" i="25"/>
  <c r="G7" i="25" s="1"/>
  <c r="E10" i="25"/>
  <c r="E28" i="25"/>
  <c r="G28" i="25" s="1"/>
  <c r="F8" i="44"/>
  <c r="F7" i="44"/>
  <c r="F6" i="44"/>
  <c r="F5" i="44"/>
  <c r="F1" i="44"/>
  <c r="G12" i="43"/>
  <c r="G11" i="43"/>
  <c r="G13" i="43" s="1"/>
  <c r="G8" i="43"/>
  <c r="G7" i="43"/>
  <c r="G6" i="43"/>
  <c r="G5" i="43"/>
  <c r="G1" i="43"/>
  <c r="G14" i="42"/>
  <c r="G13" i="42"/>
  <c r="G12" i="42"/>
  <c r="G9" i="42"/>
  <c r="G8" i="42"/>
  <c r="G7" i="42"/>
  <c r="G6" i="42"/>
  <c r="G1" i="42"/>
  <c r="F9" i="44" l="1"/>
  <c r="F15" i="44" s="1"/>
  <c r="G9" i="43"/>
  <c r="H21" i="34"/>
  <c r="H11" i="34"/>
  <c r="G44" i="25"/>
  <c r="E62" i="25"/>
  <c r="G62" i="25" s="1"/>
  <c r="E32" i="1"/>
  <c r="G10" i="42"/>
  <c r="G10" i="25"/>
  <c r="F95" i="25"/>
  <c r="E27" i="25"/>
  <c r="G27" i="25" s="1"/>
  <c r="F13" i="41"/>
  <c r="F12" i="41"/>
  <c r="F11" i="41"/>
  <c r="F8" i="41"/>
  <c r="F7" i="41"/>
  <c r="F6" i="41"/>
  <c r="F5" i="41"/>
  <c r="F1" i="41"/>
  <c r="E96" i="25" l="1"/>
  <c r="G96" i="25" s="1"/>
  <c r="F9" i="41"/>
  <c r="E61" i="25" s="1"/>
  <c r="G61" i="25" s="1"/>
  <c r="G15" i="43"/>
  <c r="E13" i="1"/>
  <c r="E78" i="25"/>
  <c r="F32" i="1"/>
  <c r="F36" i="34" s="1"/>
  <c r="H36" i="34" s="1"/>
  <c r="G16" i="42"/>
  <c r="E11" i="1"/>
  <c r="F11" i="1" s="1"/>
  <c r="F6" i="34" s="1"/>
  <c r="E41" i="25"/>
  <c r="E31" i="1"/>
  <c r="F31" i="1" s="1"/>
  <c r="F35" i="34" s="1"/>
  <c r="H35" i="34" s="1"/>
  <c r="F15" i="41" l="1"/>
  <c r="E95" i="25"/>
  <c r="G95" i="25" s="1"/>
  <c r="I6" i="34"/>
  <c r="H6" i="34"/>
  <c r="G41" i="25"/>
  <c r="E75" i="25"/>
  <c r="G75" i="25" s="1"/>
  <c r="F7" i="37"/>
  <c r="F60" i="25"/>
  <c r="F59" i="25"/>
  <c r="F58" i="25"/>
  <c r="F98" i="25"/>
  <c r="F97" i="25"/>
  <c r="F42" i="25"/>
  <c r="E30" i="25"/>
  <c r="G30" i="25" s="1"/>
  <c r="F26" i="25"/>
  <c r="E26" i="25"/>
  <c r="F25" i="25"/>
  <c r="E25" i="25"/>
  <c r="F24" i="25"/>
  <c r="E24" i="25"/>
  <c r="E6" i="25"/>
  <c r="F9" i="25"/>
  <c r="E9" i="25"/>
  <c r="F6" i="25"/>
  <c r="D9" i="40"/>
  <c r="D8" i="40"/>
  <c r="D10" i="40" s="1"/>
  <c r="D5" i="40"/>
  <c r="D4" i="40"/>
  <c r="D1" i="40"/>
  <c r="F12" i="39"/>
  <c r="F11" i="39"/>
  <c r="F13" i="39" s="1"/>
  <c r="F8" i="39"/>
  <c r="F7" i="39"/>
  <c r="F6" i="39"/>
  <c r="F5" i="39"/>
  <c r="F1" i="39"/>
  <c r="F12" i="38"/>
  <c r="F11" i="38"/>
  <c r="F13" i="38" s="1"/>
  <c r="F8" i="38"/>
  <c r="F7" i="38"/>
  <c r="F6" i="38"/>
  <c r="F5" i="38"/>
  <c r="F1" i="38"/>
  <c r="F13" i="37"/>
  <c r="F14" i="37" s="1"/>
  <c r="F12" i="37"/>
  <c r="F9" i="37"/>
  <c r="F8" i="37"/>
  <c r="F6" i="37"/>
  <c r="F5" i="37"/>
  <c r="F1" i="37"/>
  <c r="G12" i="36"/>
  <c r="G11" i="36"/>
  <c r="G8" i="36"/>
  <c r="G7" i="36"/>
  <c r="G6" i="36"/>
  <c r="G5" i="36"/>
  <c r="G1" i="36"/>
  <c r="G13" i="35"/>
  <c r="G12" i="35"/>
  <c r="G9" i="35"/>
  <c r="G8" i="35"/>
  <c r="G7" i="35"/>
  <c r="G6" i="35"/>
  <c r="G1" i="35"/>
  <c r="F92" i="25" l="1"/>
  <c r="F94" i="25"/>
  <c r="G26" i="25"/>
  <c r="G25" i="25"/>
  <c r="G9" i="25"/>
  <c r="G24" i="25"/>
  <c r="D6" i="40"/>
  <c r="F9" i="39"/>
  <c r="E60" i="25" s="1"/>
  <c r="F9" i="38"/>
  <c r="E59" i="25" s="1"/>
  <c r="F10" i="37"/>
  <c r="E58" i="25" s="1"/>
  <c r="G13" i="36"/>
  <c r="G9" i="36"/>
  <c r="E14" i="1" s="1"/>
  <c r="F14" i="1" s="1"/>
  <c r="F9" i="34" s="1"/>
  <c r="G10" i="35"/>
  <c r="E40" i="25" s="1"/>
  <c r="G14" i="35"/>
  <c r="I9" i="34" l="1"/>
  <c r="H9" i="34"/>
  <c r="E94" i="25"/>
  <c r="G94" i="25" s="1"/>
  <c r="G60" i="25"/>
  <c r="E93" i="25"/>
  <c r="G59" i="25"/>
  <c r="E92" i="25"/>
  <c r="G92" i="25" s="1"/>
  <c r="G58" i="25"/>
  <c r="G43" i="25"/>
  <c r="E74" i="25"/>
  <c r="G40" i="25"/>
  <c r="E98" i="25"/>
  <c r="G98" i="25" s="1"/>
  <c r="E64" i="25"/>
  <c r="G64" i="25" s="1"/>
  <c r="E10" i="1"/>
  <c r="G6" i="25"/>
  <c r="D12" i="40"/>
  <c r="F37" i="1"/>
  <c r="F15" i="39"/>
  <c r="E30" i="1"/>
  <c r="F15" i="38"/>
  <c r="E29" i="1"/>
  <c r="F16" i="37"/>
  <c r="E28" i="1"/>
  <c r="G15" i="36"/>
  <c r="G16" i="35"/>
  <c r="F38" i="34" l="1"/>
  <c r="F44" i="34"/>
  <c r="F29" i="1"/>
  <c r="I21" i="34" s="1"/>
  <c r="F28" i="1"/>
  <c r="I15" i="34" s="1"/>
  <c r="F13" i="1"/>
  <c r="F8" i="34" s="1"/>
  <c r="F10" i="1"/>
  <c r="F5" i="34" s="1"/>
  <c r="I8" i="34" l="1"/>
  <c r="H8" i="34"/>
  <c r="I5" i="34"/>
  <c r="H5" i="34"/>
  <c r="B1" i="8"/>
  <c r="D9" i="24" l="1"/>
  <c r="E37" i="1" s="1"/>
  <c r="D8" i="24"/>
  <c r="D5" i="24"/>
  <c r="D4" i="24"/>
  <c r="F12" i="23"/>
  <c r="F11" i="23"/>
  <c r="F8" i="23"/>
  <c r="F7" i="23"/>
  <c r="F6" i="23"/>
  <c r="F5" i="23"/>
  <c r="F12" i="22"/>
  <c r="F11" i="22"/>
  <c r="F8" i="22"/>
  <c r="F7" i="22"/>
  <c r="F6" i="22"/>
  <c r="F5" i="22"/>
  <c r="G10" i="21"/>
  <c r="G9" i="21"/>
  <c r="G6" i="21"/>
  <c r="G5" i="21"/>
  <c r="F11" i="20"/>
  <c r="F10" i="20"/>
  <c r="F7" i="20"/>
  <c r="F6" i="20"/>
  <c r="F5" i="20"/>
  <c r="F11" i="19"/>
  <c r="F10" i="19"/>
  <c r="F7" i="19"/>
  <c r="F6" i="19"/>
  <c r="F5" i="19"/>
  <c r="D6" i="24" l="1"/>
  <c r="E97" i="25" s="1"/>
  <c r="D10" i="24"/>
  <c r="E29" i="8" s="1"/>
  <c r="F13" i="23"/>
  <c r="F9" i="23"/>
  <c r="F13" i="22"/>
  <c r="F9" i="22"/>
  <c r="G11" i="21"/>
  <c r="C10" i="18"/>
  <c r="G7" i="21"/>
  <c r="F8" i="20"/>
  <c r="F12" i="20"/>
  <c r="F8" i="19"/>
  <c r="C6" i="18"/>
  <c r="F12" i="19"/>
  <c r="F11" i="17"/>
  <c r="F10" i="17"/>
  <c r="F7" i="17"/>
  <c r="F6" i="17"/>
  <c r="F5" i="17"/>
  <c r="F34" i="1" l="1"/>
  <c r="F57" i="25"/>
  <c r="D26" i="8"/>
  <c r="F56" i="25"/>
  <c r="D25" i="8"/>
  <c r="F55" i="25"/>
  <c r="D24" i="8"/>
  <c r="F54" i="25"/>
  <c r="D23" i="8"/>
  <c r="F53" i="25"/>
  <c r="D22" i="8"/>
  <c r="F52" i="25"/>
  <c r="D21" i="8"/>
  <c r="E57" i="25"/>
  <c r="G57" i="25" s="1"/>
  <c r="E27" i="1"/>
  <c r="E56" i="25"/>
  <c r="G56" i="25" s="1"/>
  <c r="E26" i="1"/>
  <c r="E55" i="25"/>
  <c r="E25" i="1"/>
  <c r="E54" i="25"/>
  <c r="E24" i="1"/>
  <c r="E53" i="25"/>
  <c r="G53" i="25" s="1"/>
  <c r="E23" i="1"/>
  <c r="E52" i="25"/>
  <c r="E22" i="1"/>
  <c r="F63" i="25"/>
  <c r="E63" i="25"/>
  <c r="D12" i="24"/>
  <c r="F15" i="22"/>
  <c r="F15" i="23"/>
  <c r="F93" i="25" s="1"/>
  <c r="C12" i="18"/>
  <c r="G13" i="21"/>
  <c r="F14" i="20"/>
  <c r="F14" i="19"/>
  <c r="C6" i="16"/>
  <c r="F8" i="17"/>
  <c r="F12" i="17"/>
  <c r="C10" i="16"/>
  <c r="F37" i="34" l="1"/>
  <c r="I37" i="34" s="1"/>
  <c r="F43" i="34"/>
  <c r="G52" i="25"/>
  <c r="G63" i="25"/>
  <c r="G54" i="25"/>
  <c r="G55" i="25"/>
  <c r="G93" i="25"/>
  <c r="F51" i="25"/>
  <c r="D20" i="8"/>
  <c r="F50" i="25"/>
  <c r="D19" i="8"/>
  <c r="E51" i="25"/>
  <c r="E21" i="1"/>
  <c r="E50" i="25"/>
  <c r="E20" i="1"/>
  <c r="C12" i="16"/>
  <c r="F14" i="17"/>
  <c r="C12" i="14"/>
  <c r="C16" i="14"/>
  <c r="D13" i="13"/>
  <c r="D12" i="13"/>
  <c r="D9" i="13"/>
  <c r="D8" i="13"/>
  <c r="D7" i="13"/>
  <c r="D6" i="13"/>
  <c r="D5" i="13"/>
  <c r="D4" i="13"/>
  <c r="G51" i="25" l="1"/>
  <c r="G50" i="25"/>
  <c r="F48" i="25"/>
  <c r="D17" i="8"/>
  <c r="E48" i="25"/>
  <c r="G48" i="25" s="1"/>
  <c r="E18" i="1"/>
  <c r="C18" i="14"/>
  <c r="D14" i="13"/>
  <c r="D10" i="13"/>
  <c r="D10" i="12"/>
  <c r="D9" i="12"/>
  <c r="D6" i="12"/>
  <c r="D5" i="12"/>
  <c r="G12" i="11"/>
  <c r="G11" i="11"/>
  <c r="G8" i="11"/>
  <c r="G7" i="11"/>
  <c r="G6" i="11"/>
  <c r="G5" i="11"/>
  <c r="G12" i="10"/>
  <c r="G11" i="10"/>
  <c r="G8" i="10"/>
  <c r="G7" i="10"/>
  <c r="G6" i="10"/>
  <c r="G5" i="10"/>
  <c r="F47" i="25" l="1"/>
  <c r="D16" i="8"/>
  <c r="E47" i="25"/>
  <c r="E17" i="1"/>
  <c r="D16" i="13"/>
  <c r="D7" i="12"/>
  <c r="D11" i="12"/>
  <c r="G9" i="11"/>
  <c r="G13" i="11"/>
  <c r="G13" i="10"/>
  <c r="G9" i="10"/>
  <c r="E42" i="25" s="1"/>
  <c r="G42" i="25" s="1"/>
  <c r="G47" i="25" l="1"/>
  <c r="F46" i="25"/>
  <c r="F78" i="25" s="1"/>
  <c r="G78" i="25" s="1"/>
  <c r="D15" i="8"/>
  <c r="F45" i="25"/>
  <c r="F77" i="25" s="1"/>
  <c r="D14" i="8"/>
  <c r="F74" i="25"/>
  <c r="D13" i="8"/>
  <c r="E46" i="25"/>
  <c r="G46" i="25" s="1"/>
  <c r="E16" i="1"/>
  <c r="E45" i="25"/>
  <c r="E15" i="1"/>
  <c r="E77" i="25"/>
  <c r="E12" i="1"/>
  <c r="D13" i="12"/>
  <c r="G15" i="11"/>
  <c r="G15" i="10"/>
  <c r="G45" i="25" l="1"/>
  <c r="G77" i="25"/>
  <c r="G74" i="25"/>
  <c r="G2" i="5"/>
  <c r="G3" i="5"/>
  <c r="A3" i="5"/>
  <c r="D2" i="5"/>
  <c r="D2" i="8"/>
  <c r="B2" i="8"/>
  <c r="O1" i="33"/>
  <c r="F1" i="33"/>
  <c r="G21" i="15" l="1"/>
  <c r="G9" i="15"/>
  <c r="G12" i="9"/>
  <c r="D3" i="8" l="1"/>
  <c r="G2" i="29"/>
  <c r="A3" i="29"/>
  <c r="D2" i="29"/>
  <c r="B4" i="29"/>
  <c r="G1" i="11" l="1"/>
  <c r="D1" i="12"/>
  <c r="C1" i="14"/>
  <c r="G1" i="15"/>
  <c r="C1" i="16"/>
  <c r="C1" i="18"/>
  <c r="F1" i="19"/>
  <c r="F1" i="20"/>
  <c r="F1" i="22"/>
  <c r="F1" i="23"/>
  <c r="G1" i="25"/>
  <c r="D1" i="24"/>
  <c r="G1" i="21"/>
  <c r="F1" i="17"/>
  <c r="D1" i="13"/>
  <c r="G1" i="10"/>
  <c r="G1" i="9"/>
  <c r="G3" i="29"/>
  <c r="D3" i="29"/>
  <c r="A2" i="8"/>
  <c r="A2" i="5" s="1"/>
  <c r="A2" i="29" s="1"/>
  <c r="F29" i="25" l="1"/>
  <c r="E1" i="8" l="1"/>
  <c r="F23" i="25" l="1"/>
  <c r="F91" i="25" s="1"/>
  <c r="F22" i="25"/>
  <c r="F90" i="25" s="1"/>
  <c r="F21" i="25"/>
  <c r="F89" i="25" s="1"/>
  <c r="F20" i="25"/>
  <c r="F88" i="25" s="1"/>
  <c r="F19" i="25"/>
  <c r="F87" i="25" s="1"/>
  <c r="F18" i="25"/>
  <c r="F86" i="25" s="1"/>
  <c r="F17" i="25"/>
  <c r="F85" i="25" s="1"/>
  <c r="F16" i="25"/>
  <c r="F84" i="25" s="1"/>
  <c r="F15" i="25"/>
  <c r="F83" i="25" s="1"/>
  <c r="F14" i="25"/>
  <c r="F82" i="25" s="1"/>
  <c r="F13" i="25"/>
  <c r="F12" i="25"/>
  <c r="F80" i="25" s="1"/>
  <c r="F11" i="25"/>
  <c r="F79" i="25" s="1"/>
  <c r="F8" i="25"/>
  <c r="F76" i="25" s="1"/>
  <c r="F5" i="25"/>
  <c r="E29" i="25"/>
  <c r="E23" i="25"/>
  <c r="E91" i="25" s="1"/>
  <c r="E22" i="25"/>
  <c r="E90" i="25" s="1"/>
  <c r="E21" i="25"/>
  <c r="E89" i="25" s="1"/>
  <c r="E20" i="25"/>
  <c r="E88" i="25" s="1"/>
  <c r="G88" i="25" s="1"/>
  <c r="E19" i="25"/>
  <c r="E87" i="25" s="1"/>
  <c r="G87" i="25" s="1"/>
  <c r="E18" i="25"/>
  <c r="E86" i="25" s="1"/>
  <c r="G86" i="25" s="1"/>
  <c r="E17" i="25"/>
  <c r="E85" i="25" s="1"/>
  <c r="G85" i="25" s="1"/>
  <c r="E16" i="25"/>
  <c r="E84" i="25" s="1"/>
  <c r="G84" i="25" s="1"/>
  <c r="E15" i="25"/>
  <c r="E14" i="25"/>
  <c r="E82" i="25" s="1"/>
  <c r="G82" i="25" s="1"/>
  <c r="E13" i="25"/>
  <c r="E81" i="25" s="1"/>
  <c r="E12" i="25"/>
  <c r="E80" i="25" s="1"/>
  <c r="G80" i="25" s="1"/>
  <c r="E11" i="25"/>
  <c r="E79" i="25" s="1"/>
  <c r="G79" i="25" s="1"/>
  <c r="E8" i="25"/>
  <c r="E76" i="25" s="1"/>
  <c r="E5" i="25"/>
  <c r="E27" i="8"/>
  <c r="C28" i="8"/>
  <c r="C31" i="8" s="1"/>
  <c r="D40" i="1"/>
  <c r="F30" i="1"/>
  <c r="F34" i="34" s="1"/>
  <c r="H34" i="34" s="1"/>
  <c r="G19" i="25" l="1"/>
  <c r="G15" i="25"/>
  <c r="G11" i="25"/>
  <c r="E33" i="25"/>
  <c r="G23" i="25"/>
  <c r="A10" i="29" l="1"/>
  <c r="I33" i="25"/>
  <c r="G13" i="25"/>
  <c r="G17" i="25"/>
  <c r="G21" i="25"/>
  <c r="G5" i="25"/>
  <c r="G8" i="25"/>
  <c r="G12" i="25"/>
  <c r="G14" i="25"/>
  <c r="G16" i="25"/>
  <c r="G18" i="25"/>
  <c r="G20" i="25"/>
  <c r="G22" i="25"/>
  <c r="G5" i="15"/>
  <c r="G10" i="15" l="1"/>
  <c r="G11" i="15" s="1"/>
  <c r="G18" i="15" l="1"/>
  <c r="G17" i="15"/>
  <c r="G19" i="15" l="1"/>
  <c r="G22" i="15" l="1"/>
  <c r="G23" i="15" s="1"/>
  <c r="G6" i="15"/>
  <c r="G7" i="15" s="1"/>
  <c r="G6" i="9"/>
  <c r="G9" i="9"/>
  <c r="G13" i="9"/>
  <c r="G8" i="9"/>
  <c r="G7" i="9"/>
  <c r="G13" i="15" l="1"/>
  <c r="E19" i="1"/>
  <c r="E49" i="25"/>
  <c r="E83" i="25" s="1"/>
  <c r="G83" i="25" s="1"/>
  <c r="G25" i="15"/>
  <c r="D18" i="8"/>
  <c r="F49" i="25"/>
  <c r="F81" i="25" s="1"/>
  <c r="G81" i="25" s="1"/>
  <c r="E26" i="8"/>
  <c r="E25" i="8"/>
  <c r="G14" i="9"/>
  <c r="D12" i="8" s="1"/>
  <c r="E34" i="1"/>
  <c r="F27" i="1"/>
  <c r="I11" i="34" s="1"/>
  <c r="G10" i="9"/>
  <c r="G49" i="25" l="1"/>
  <c r="E39" i="25"/>
  <c r="E73" i="25" s="1"/>
  <c r="E9" i="1"/>
  <c r="E33" i="1" s="1"/>
  <c r="F33" i="1" s="1"/>
  <c r="F39" i="25"/>
  <c r="F73" i="25" s="1"/>
  <c r="G16" i="9"/>
  <c r="D29" i="8"/>
  <c r="F34" i="25"/>
  <c r="G29" i="25"/>
  <c r="G76" i="25"/>
  <c r="F26" i="1"/>
  <c r="A1" i="8"/>
  <c r="G35" i="25" l="1"/>
  <c r="I34" i="25"/>
  <c r="G39" i="25"/>
  <c r="G73" i="25"/>
  <c r="D9" i="8"/>
  <c r="E15" i="8" l="1"/>
  <c r="F16" i="1"/>
  <c r="F9" i="1"/>
  <c r="F4" i="34" s="1"/>
  <c r="E14" i="8"/>
  <c r="I4" i="34" l="1"/>
  <c r="H4" i="34"/>
  <c r="F12" i="1"/>
  <c r="F7" i="34" s="1"/>
  <c r="F18" i="1"/>
  <c r="I7" i="34" l="1"/>
  <c r="H7" i="34"/>
  <c r="H39" i="34"/>
  <c r="G90" i="25"/>
  <c r="E20" i="8"/>
  <c r="E24" i="8"/>
  <c r="E23" i="8"/>
  <c r="E22" i="8"/>
  <c r="E19" i="8"/>
  <c r="E18" i="8"/>
  <c r="E17" i="8"/>
  <c r="E16" i="8"/>
  <c r="E13" i="8"/>
  <c r="F21" i="1"/>
  <c r="G97" i="25" l="1"/>
  <c r="G91" i="25"/>
  <c r="F20" i="1"/>
  <c r="F102" i="25"/>
  <c r="E21" i="8"/>
  <c r="F25" i="1"/>
  <c r="F10" i="34" s="1"/>
  <c r="F24" i="1"/>
  <c r="F23" i="1"/>
  <c r="F22" i="1"/>
  <c r="F19" i="1"/>
  <c r="F17" i="1"/>
  <c r="F15" i="1"/>
  <c r="I10" i="34" l="1"/>
  <c r="H10" i="34"/>
  <c r="F39" i="34"/>
  <c r="E12" i="8"/>
  <c r="E28" i="8" s="1"/>
  <c r="E31" i="8" s="1"/>
  <c r="J102" i="25" s="1"/>
  <c r="D28" i="8"/>
  <c r="G89" i="25"/>
  <c r="F68" i="25"/>
  <c r="E40" i="1"/>
  <c r="H38" i="34" l="1"/>
  <c r="F42" i="34"/>
  <c r="F45" i="34" s="1"/>
  <c r="I102" i="25"/>
  <c r="D31" i="8"/>
  <c r="I68" i="25" s="1"/>
  <c r="F40" i="1"/>
  <c r="E6" i="1" s="1"/>
  <c r="G103" i="25"/>
  <c r="E101" i="25"/>
  <c r="G69" i="25"/>
  <c r="E67" i="25"/>
  <c r="I67" i="25" l="1"/>
  <c r="J101" i="25"/>
  <c r="I101" i="25"/>
  <c r="A17" i="29"/>
  <c r="I103" i="25"/>
</calcChain>
</file>

<file path=xl/sharedStrings.xml><?xml version="1.0" encoding="utf-8"?>
<sst xmlns="http://schemas.openxmlformats.org/spreadsheetml/2006/main" count="1175" uniqueCount="486">
  <si>
    <t xml:space="preserve">Uniform Grant Budget Modification Template -- General Instructions </t>
  </si>
  <si>
    <r>
      <t xml:space="preserve">This form is used to make modifications to previously approved grant budgets.  Applicants should submit budget modifications based upon the total estimated costs for the project including all funding sources. Pay attention to applicable program specific instructions, if </t>
    </r>
    <r>
      <rPr>
        <sz val="9"/>
        <color rgb="FF000000"/>
        <rFont val="Times New Roman"/>
        <family val="1"/>
      </rPr>
      <t xml:space="preserve">attached. The applicant organization should refer to 2 CFR 200, “Uniform Administrative Requirements, Cost Principles, and Audit Requirements for Federal Awards” cited within these instructions. </t>
    </r>
  </si>
  <si>
    <t>You must consult with your Business Office prior to submitting this form for any award restrictions, limitations or requirements when filling out the narrative and Uniform Budget Modification Template.</t>
  </si>
  <si>
    <r>
      <t>Section A</t>
    </r>
    <r>
      <rPr>
        <u/>
        <sz val="20"/>
        <color theme="1"/>
        <rFont val="Times New Roman"/>
        <family val="1"/>
      </rPr>
      <t xml:space="preserve"> – Budget Summary</t>
    </r>
  </si>
  <si>
    <t>STATE OF ILLINOIS FUNDS</t>
  </si>
  <si>
    <t>Enter the origization information at the top of the page and the most current approved budget amounts in lines 1 - 15 and 17  in colume C (Current Approved Budger).    Columes D (Modificatin Amount) &amp; E (New Budget Amount) will be autmatically populated based on the detail you enter in section C.</t>
  </si>
  <si>
    <t xml:space="preserve">STATE OF ILLINOIS GRANT FUNDS </t>
  </si>
  <si>
    <t xml:space="preserve">Provide a total requested State of Illinois Grant amount for each year in the Revenue portion of Section A. The amount entered in Line (a) will equal the total amount budgeted on Line 18 of Section A. </t>
  </si>
  <si>
    <t>BUDGET SUMMARY – STATE OF ILLINOIS FUNDS</t>
  </si>
  <si>
    <t>Please use detail worksheet and narrative section for further descriptions and explanations of budgetary line items.  ONLY ENTER THE CHANGES NEEDED IN THE DETAIL FOR</t>
  </si>
  <si>
    <t>EACH BUDGET LINE.</t>
  </si>
  <si>
    <r>
      <t>Section A  Indirect Cost Information</t>
    </r>
    <r>
      <rPr>
        <sz val="9"/>
        <color theme="1"/>
        <rFont val="Times New Roman"/>
        <family val="1"/>
      </rPr>
      <t xml:space="preserve">: </t>
    </r>
    <r>
      <rPr>
        <i/>
        <sz val="9"/>
        <color theme="1"/>
        <rFont val="Times New Roman"/>
        <family val="1"/>
      </rPr>
      <t>(This information should be completed by the applicant’s Business Office)</t>
    </r>
    <r>
      <rPr>
        <sz val="9"/>
        <color theme="1"/>
        <rFont val="Times New Roman"/>
        <family val="1"/>
      </rPr>
      <t xml:space="preserve">.   Check the appropriate box for the type of indirect cost rate previously selected on the most recent budget modification. unless part of the modification is due to changing the type of indirect you are going to claim.  </t>
    </r>
  </si>
  <si>
    <r>
      <t>Option (1)</t>
    </r>
    <r>
      <rPr>
        <sz val="9"/>
        <color theme="1"/>
        <rFont val="Times New Roman"/>
        <family val="1"/>
      </rPr>
      <t xml:space="preserve">: The applicant has a Negotiated Indirect Cost Rate Agreement (NICRA) that was approved by the Federal government. A copy of this agreement must be provided to the State of Illinois’ Indirect Cost Unit for review and documentation. This NICRA will be accepted by all State of Illinois Agencies up to any statutory, rule-based or programmatic restrictions or limitations. </t>
    </r>
    <r>
      <rPr>
        <i/>
        <sz val="9"/>
        <color theme="1"/>
        <rFont val="Times New Roman"/>
        <family val="1"/>
      </rPr>
      <t>If this option is selected by the applicant, basic information is required for completion of this section. See bottom of “Section-A Indirect Cost Information”</t>
    </r>
  </si>
  <si>
    <t xml:space="preserve">  </t>
  </si>
  <si>
    <t>NOTE: The applicant may not have a Federally Negotiated Indirect Cost Rate Agreement. Therefore, in order for the applicant to be reimbursed for Indirect Costs from the State of Illinois, the applicant must either:</t>
  </si>
  <si>
    <r>
      <t>A)</t>
    </r>
    <r>
      <rPr>
        <b/>
        <sz val="7"/>
        <color theme="1"/>
        <rFont val="Times New Roman"/>
        <family val="1"/>
      </rPr>
      <t xml:space="preserve">      </t>
    </r>
    <r>
      <rPr>
        <b/>
        <sz val="9"/>
        <color theme="1"/>
        <rFont val="Times New Roman"/>
        <family val="1"/>
      </rPr>
      <t>Negotiate an Indirect Cost Rate with the State of Illinois’ Indirect Cost Unit with guidance from our State Cognizant Agency on an annual basis.</t>
    </r>
  </si>
  <si>
    <r>
      <t>C)</t>
    </r>
    <r>
      <rPr>
        <b/>
        <sz val="7"/>
        <color theme="1"/>
        <rFont val="Times New Roman"/>
        <family val="1"/>
      </rPr>
      <t xml:space="preserve">      </t>
    </r>
    <r>
      <rPr>
        <b/>
        <sz val="9"/>
        <color theme="1"/>
        <rFont val="Times New Roman"/>
        <family val="1"/>
      </rPr>
      <t>Use a Restricted Rate designated by programmatic statutory policy. (See Notice of Funding Opportunity for Restricted Rate Programs)</t>
    </r>
  </si>
  <si>
    <r>
      <t>Option (2a)</t>
    </r>
    <r>
      <rPr>
        <sz val="9"/>
        <color theme="1"/>
        <rFont val="Times New Roman"/>
        <family val="1"/>
      </rPr>
      <t xml:space="preserve">: The applicant currently has a Negotiated Indirect Cost Rate Agreement with the State of Illinois that will be accepted by all State of Illinois Agencies up to any statutory, rule-based or programmatic restrictions or limitations.  The applicant is required to submit a new Indirect Cost Rate Proposal to the Indirect Cost Unit within six (6) months after the close of each fiscal year (2 CFR 200 Appendix IV (C)(2)(c). </t>
    </r>
    <r>
      <rPr>
        <b/>
        <i/>
        <sz val="9"/>
        <color theme="1"/>
        <rFont val="Times New Roman"/>
        <family val="1"/>
      </rPr>
      <t>Note:</t>
    </r>
    <r>
      <rPr>
        <sz val="9"/>
        <color theme="1"/>
        <rFont val="Times New Roman"/>
        <family val="1"/>
      </rPr>
      <t xml:space="preserve"> </t>
    </r>
    <r>
      <rPr>
        <i/>
        <sz val="9"/>
        <color theme="1"/>
        <rFont val="Times New Roman"/>
        <family val="1"/>
      </rPr>
      <t>If this option is selected by the applicant, basic information is required for completion of this section. See bottom of “Section-A Indirect Cost Information”</t>
    </r>
  </si>
  <si>
    <t>OR</t>
  </si>
  <si>
    <r>
      <t>Option (2b)</t>
    </r>
    <r>
      <rPr>
        <sz val="9"/>
        <color theme="1"/>
        <rFont val="Times New Roman"/>
        <family val="1"/>
      </rPr>
      <t xml:space="preserve">: The applicant currently does </t>
    </r>
    <r>
      <rPr>
        <u/>
        <sz val="9"/>
        <color theme="1"/>
        <rFont val="Times New Roman"/>
        <family val="1"/>
      </rPr>
      <t xml:space="preserve">not </t>
    </r>
    <r>
      <rPr>
        <sz val="9"/>
        <color theme="1"/>
        <rFont val="Times New Roman"/>
        <family val="1"/>
      </rPr>
      <t xml:space="preserve">have a Negotiated Indirect Cost Rate Agreement with the State of Illinois. The applicant must submit its initial Indirect Cost Rate Proposal (ICRP) immediately after the applicant is advised that the State award will be made and, in no event, later than three (3) months after the effective date of the State award (2 CFR 200 Appendix IV (C)(2)(b).  The initial ICRP will be sent to the State of Illinois’ Indirect Cost Unit. </t>
    </r>
    <r>
      <rPr>
        <b/>
        <i/>
        <sz val="9"/>
        <color theme="1"/>
        <rFont val="Times New Roman"/>
        <family val="1"/>
      </rPr>
      <t>Note:</t>
    </r>
    <r>
      <rPr>
        <sz val="9"/>
        <color theme="1"/>
        <rFont val="Times New Roman"/>
        <family val="1"/>
      </rPr>
      <t xml:space="preserve"> </t>
    </r>
    <r>
      <rPr>
        <i/>
        <sz val="9"/>
        <color theme="1"/>
        <rFont val="Times New Roman"/>
        <family val="1"/>
      </rPr>
      <t>The applicant should check with the State of Illinois awarding Agency for information regarding reimbursement of indirect costs while its proposal is being negotiated</t>
    </r>
  </si>
  <si>
    <r>
      <t>Option (3)</t>
    </r>
    <r>
      <rPr>
        <sz val="9"/>
        <color theme="1"/>
        <rFont val="Times New Roman"/>
        <family val="1"/>
      </rPr>
      <t xml:space="preserve">: The applicant elects to charge the de minimis rate of 10% modified total direct cost (MTDC) which may be used indefinitely on State of Illinois awards (2 CFR 200.414 (c)(4)(f) &amp; (200.68). </t>
    </r>
    <r>
      <rPr>
        <b/>
        <i/>
        <sz val="9"/>
        <color theme="1"/>
        <rFont val="Times New Roman"/>
        <family val="1"/>
      </rPr>
      <t>Note:</t>
    </r>
    <r>
      <rPr>
        <sz val="9"/>
        <color theme="1"/>
        <rFont val="Times New Roman"/>
        <family val="1"/>
      </rPr>
      <t xml:space="preserve"> </t>
    </r>
    <r>
      <rPr>
        <i/>
        <sz val="9"/>
        <color theme="1"/>
        <rFont val="Times New Roman"/>
        <family val="1"/>
      </rPr>
      <t>The applicant must be eligible, see 2 CFR 200.414 (f), and submit documentation on the calculation of MTDC within your Budget Narrative under Indirect Costs.</t>
    </r>
    <r>
      <rPr>
        <sz val="9"/>
        <color theme="1"/>
        <rFont val="Times New Roman"/>
        <family val="1"/>
      </rPr>
      <t xml:space="preserve"> </t>
    </r>
    <r>
      <rPr>
        <b/>
        <i/>
        <sz val="9"/>
        <color theme="1"/>
        <rFont val="Times New Roman"/>
        <family val="1"/>
      </rPr>
      <t>Note</t>
    </r>
    <r>
      <rPr>
        <i/>
        <sz val="9"/>
        <color theme="1"/>
        <rFont val="Times New Roman"/>
        <family val="1"/>
      </rPr>
      <t xml:space="preserve"> the applicant may only use the 10 percent de minimis rate if the applicant does not have an Approved Indirect Cost Rate Agreement.  The applicant may </t>
    </r>
    <r>
      <rPr>
        <i/>
        <u/>
        <sz val="9"/>
        <color theme="1"/>
        <rFont val="Times New Roman"/>
        <family val="1"/>
      </rPr>
      <t>not</t>
    </r>
    <r>
      <rPr>
        <i/>
        <sz val="9"/>
        <color theme="1"/>
        <rFont val="Times New Roman"/>
        <family val="1"/>
      </rPr>
      <t xml:space="preserve"> use the de minimis rate if it is a Local government,  or if your grant is funded under a training rate or restricted rate program</t>
    </r>
    <r>
      <rPr>
        <sz val="9"/>
        <color theme="1"/>
        <rFont val="Times New Roman"/>
        <family val="1"/>
      </rPr>
      <t>.</t>
    </r>
  </si>
  <si>
    <r>
      <t>Option (4):</t>
    </r>
    <r>
      <rPr>
        <sz val="9"/>
        <color theme="1"/>
        <rFont val="Times New Roman"/>
        <family val="1"/>
      </rPr>
      <t xml:space="preserve">  If you are applying for a grant under a Restricted Rate Program, indicate whether you are using a restricted indirect cost rate that is included on your approved Indirect Cost Rate Agreement, or whether you are using a restricted indirect cost rate that complies with statutory or programmatic policies. </t>
    </r>
    <r>
      <rPr>
        <b/>
        <i/>
        <sz val="9"/>
        <color theme="1"/>
        <rFont val="Times New Roman"/>
        <family val="1"/>
      </rPr>
      <t>Note:</t>
    </r>
    <r>
      <rPr>
        <i/>
        <sz val="9"/>
        <color theme="1"/>
        <rFont val="Times New Roman"/>
        <family val="1"/>
      </rPr>
      <t xml:space="preserve"> See Notice of State Award for Restricted Rate Programs</t>
    </r>
  </si>
  <si>
    <r>
      <t>Section B</t>
    </r>
    <r>
      <rPr>
        <u/>
        <sz val="20"/>
        <color theme="1"/>
        <rFont val="Times New Roman"/>
        <family val="1"/>
      </rPr>
      <t xml:space="preserve"> - Budget Summary</t>
    </r>
  </si>
  <si>
    <t>NON-STATE OF ILLINOIS FUNDS  (Match)</t>
  </si>
  <si>
    <r>
      <t>NON-STATE</t>
    </r>
    <r>
      <rPr>
        <sz val="9"/>
        <color theme="1"/>
        <rFont val="Times New Roman"/>
        <family val="1"/>
      </rPr>
      <t xml:space="preserve"> OF ILLINOIS FUNDS (MATCH): If the applicant is required to provide or volunteers to provide cost-sharing or matching funds or other non-State of Illinois resources to the project, the applicant must provide a revenue breakdown of all Non-State of Illinois funds in lines (b)-(d). the total of “Non-State Funds” should equal the amount budgeted on Line 18 of Section B. If a match percentage is required, the amount should be entered in this section.</t>
    </r>
  </si>
  <si>
    <r>
      <t>BUDGET SUMMARY –</t>
    </r>
    <r>
      <rPr>
        <u/>
        <sz val="9"/>
        <color theme="1"/>
        <rFont val="Times New Roman"/>
        <family val="1"/>
      </rPr>
      <t xml:space="preserve"> NON STATE</t>
    </r>
    <r>
      <rPr>
        <sz val="9"/>
        <color theme="1"/>
        <rFont val="Times New Roman"/>
        <family val="1"/>
      </rPr>
      <t xml:space="preserve"> OF ILLINOIS FUNDS (MATCH)</t>
    </r>
  </si>
  <si>
    <t>If the applicant is required to provide or volunteers to provide cost-sharing or matching funds or other non-State of Illinois resources to the project, these costs should be shown for each applicable budget category on lines 1‑17 of Section B.</t>
  </si>
  <si>
    <t>Enter the origization information at the top of the page and the most current approved budget amounts in lines 1 - 15 and 17  in colume C.    Columes D &amp; E will be autmatically populated based on the detail you enter in section C.</t>
  </si>
  <si>
    <r>
      <t>Section C</t>
    </r>
    <r>
      <rPr>
        <u/>
        <sz val="20"/>
        <color theme="1"/>
        <rFont val="Times New Roman"/>
        <family val="1"/>
      </rPr>
      <t xml:space="preserve"> - Budget Modification Worksheet &amp; Narrative</t>
    </r>
  </si>
  <si>
    <t xml:space="preserve"> [Attach separate sheet(s)]</t>
  </si>
  <si>
    <t>Pay attention to applicable program specific instructions, if attached.</t>
  </si>
  <si>
    <t>ONLY ENTER THE CHANGES YOU WANT FOR EACH CATEGORY.  IF DECREASING A LINE MAKE SURE YOU USE NEGATIVE FIGURES .</t>
  </si>
  <si>
    <t>EXCEPT FOR THE INDIRECT BUDGET LINE IN WHICH YOU WILL NEED TO SHOW THE ENTIRE GRANT CALCULATION.</t>
  </si>
  <si>
    <t xml:space="preserve">All applicants are required to submit a budget narrative along with Section A and Section B. The budget narrative is sometimes referred to as the budget justification. The narrative serves two purposes: it explains how the costs were estimated and it justifies the need for the cost. The narrative may include tables for clarification purposes. The State of Illinois recommends using the State of Illinois Uniform Budget Template worksheet and narrative guide provided.  </t>
  </si>
  <si>
    <r>
      <t>1.</t>
    </r>
    <r>
      <rPr>
        <sz val="7"/>
        <color rgb="FF000000"/>
        <rFont val="Times New Roman"/>
        <family val="1"/>
      </rPr>
      <t xml:space="preserve">        </t>
    </r>
    <r>
      <rPr>
        <sz val="9"/>
        <color theme="1"/>
        <rFont val="Times New Roman"/>
        <family val="1"/>
      </rPr>
      <t xml:space="preserve">Provide an itemized budget breakdown of the changes you are requesting, and justification for each budget category listed in Sections A and B.  </t>
    </r>
  </si>
  <si>
    <r>
      <t>2.</t>
    </r>
    <r>
      <rPr>
        <sz val="7"/>
        <color rgb="FF000000"/>
        <rFont val="Times New Roman"/>
        <family val="1"/>
      </rPr>
      <t xml:space="preserve">        </t>
    </r>
    <r>
      <rPr>
        <sz val="9"/>
        <color rgb="FF000000"/>
        <rFont val="Times New Roman"/>
        <family val="1"/>
      </rPr>
      <t xml:space="preserve">For non-State of Illinois funds (match) or resources listed in Section B that are used to meet a cost-sharing or matching requirement or provided as a voluntary cost-sharing or matching commitment, you must include:  </t>
    </r>
  </si>
  <si>
    <t xml:space="preserve">a. The specific modification to the costs or contributions by budget category;  </t>
  </si>
  <si>
    <t>b. The source of the costs or contributions; and</t>
  </si>
  <si>
    <t>c. In the case of third-party in-kind contributions, a description of how the value was determined for the donated or contributed goods or services.</t>
  </si>
  <si>
    <t>[Please review cost sharing and matching regulations found in 2 CFR 200.306.]</t>
  </si>
  <si>
    <r>
      <t>3.</t>
    </r>
    <r>
      <rPr>
        <sz val="7"/>
        <color theme="1"/>
        <rFont val="Times New Roman"/>
        <family val="1"/>
      </rPr>
      <t xml:space="preserve">        </t>
    </r>
    <r>
      <rPr>
        <sz val="9"/>
        <color theme="1"/>
        <rFont val="Times New Roman"/>
        <family val="1"/>
      </rPr>
      <t>If applicable to this program, provide the rate and base on which fringe benefits are calculated.</t>
    </r>
  </si>
  <si>
    <r>
      <t>4.</t>
    </r>
    <r>
      <rPr>
        <sz val="7"/>
        <color theme="1"/>
        <rFont val="Times New Roman"/>
        <family val="1"/>
      </rPr>
      <t xml:space="preserve">        </t>
    </r>
    <r>
      <rPr>
        <sz val="9"/>
        <color rgb="FF000000"/>
        <rFont val="Times New Roman"/>
        <family val="1"/>
      </rPr>
      <t xml:space="preserve">If the applicant is requesting </t>
    </r>
    <r>
      <rPr>
        <sz val="9"/>
        <color theme="1"/>
        <rFont val="Times New Roman"/>
        <family val="1"/>
      </rPr>
      <t>reimbursement</t>
    </r>
    <r>
      <rPr>
        <sz val="9"/>
        <color rgb="FF000000"/>
        <rFont val="Times New Roman"/>
        <family val="1"/>
      </rPr>
      <t xml:space="preserve"> for indirect costs on line 17, this information should be completed by the applicant’s Business Office.  S</t>
    </r>
    <r>
      <rPr>
        <sz val="9"/>
        <color theme="1"/>
        <rFont val="Times New Roman"/>
        <family val="1"/>
      </rPr>
      <t xml:space="preserve">pecify the estimated amount of the base to which the indirect cost rate is applied and the total indirect expense.  Depending on the grant program to which the applicant is applying and/or the applicant’s approved Indirect Cost Rate Agreement, some direct cost budget categories in the applicant’s grant application budget may not be included in the base and multiplied by your indirect cost rate. Please indicate which costs are included and which costs are excluded from the base to which the indirect cost rate is applied. </t>
    </r>
  </si>
  <si>
    <r>
      <t>5.</t>
    </r>
    <r>
      <rPr>
        <sz val="7"/>
        <color theme="1"/>
        <rFont val="Times New Roman"/>
        <family val="1"/>
      </rPr>
      <t xml:space="preserve">        </t>
    </r>
    <r>
      <rPr>
        <sz val="9"/>
        <color theme="1"/>
        <rFont val="Times New Roman"/>
        <family val="1"/>
      </rPr>
      <t>Provide other explanations or comments you deem necessary.</t>
    </r>
  </si>
  <si>
    <t>Keep in mind the following—</t>
  </si>
  <si>
    <t>Although the degree of specificity of any budget will vary depending on the nature of the project and State of Illinois agency requirements, a complete, well-thought-out budget serves to reinforce your credibility and increase the likelihood of your proposal being funded.</t>
  </si>
  <si>
    <t>•A well-prepared budget should be reasonable and demonstrate that the funds being asked for will be used wisely.</t>
  </si>
  <si>
    <t>•The budget should be as concrete and specific as possible in its estimates. Make every effort to be realistic, to estimate costs accurately.</t>
  </si>
  <si>
    <t>•The budget format should be as clear as possible. It should begin with a budget narrative, which you should write after the entire budget has been prepared.</t>
  </si>
  <si>
    <r>
      <t xml:space="preserve">•Each section of the budget should be in outline form, listing line items under major headings and subheadings. </t>
    </r>
    <r>
      <rPr>
        <b/>
        <sz val="9"/>
        <color rgb="FFFF0000"/>
        <rFont val="Times New Roman"/>
        <family val="1"/>
      </rPr>
      <t>Only Include changes (additions or deletions) in Section C, Except for the</t>
    </r>
  </si>
  <si>
    <t>indirect section - must show calculation for the entire grant award.</t>
  </si>
  <si>
    <t>Your budget should justify all expenses and be consistent with the program narrative:</t>
  </si>
  <si>
    <t>•Salaries should be comparable to those within the applicant organization.</t>
  </si>
  <si>
    <t>•If new staff is being hired, additional space and equipment are considered, as necessary.</t>
  </si>
  <si>
    <t>•If the budget lists an equipment purchase, it is the type allowed by the agency.</t>
  </si>
  <si>
    <t>•If additional space is rented, the increase in insurance is supported.</t>
  </si>
  <si>
    <t>•If an indirect cost rate applies to the proposal, the division between direct and indirect costs is not in conflict, and the aggregate budget totals refer directly to the approved formula. Indirect costs are costs that are not readily assignable to a particular project, but are necessary to the operation of the organization and the performance of the project (like the cost of operating and maintaining facilities, depreciation, and administrative salaries).</t>
  </si>
  <si>
    <t>§200.308 Revision of budget and program plans</t>
  </si>
  <si>
    <t xml:space="preserve">(e) The Federal/State awarding agency may, at its option, restrict the transfer of funds among direct cost categories or programs, functions and activities for Federal/State awards in which the Federal/State share of the project exceeds the Simplified Acquisition Threshold and the cumulative amount of such transfers exceeds or is expected to exceed 10 percent or $1,000 per detail line item, whichever is greater of the total budget as last approved by the Federal/State awarding agency. The Federal/State awarding agency cannot permit a transfer that would cause any Federal/State appropriation to be used for purposes other than those consistent with the appropriation. </t>
  </si>
  <si>
    <t xml:space="preserve">STATE OF ILLINOIS </t>
  </si>
  <si>
    <t>UNIFORM GRANT BUDGET MODIFICATION TEMPLATE</t>
  </si>
  <si>
    <t>Commerce &amp; Economic Opportunity</t>
  </si>
  <si>
    <t>Organization Name:</t>
  </si>
  <si>
    <t>UEI#</t>
  </si>
  <si>
    <t>NOFO #</t>
  </si>
  <si>
    <t>Please type in the light blue highlighted cells</t>
  </si>
  <si>
    <t>CSFA #</t>
  </si>
  <si>
    <t>420-30-0081</t>
  </si>
  <si>
    <t>CSFA Description:</t>
  </si>
  <si>
    <t>WIOA Statewide Rapid Response</t>
  </si>
  <si>
    <t>Fiscal Year:</t>
  </si>
  <si>
    <t>S E C T I O N   A   -- STATE OF ILLINOIS FUNDS</t>
  </si>
  <si>
    <t>Grant #</t>
  </si>
  <si>
    <t xml:space="preserve"> Revenues </t>
  </si>
  <si>
    <t xml:space="preserve">TOTAL REVENUE </t>
  </si>
  <si>
    <t>(a). State of Illinois Grant Amount Requested</t>
  </si>
  <si>
    <t xml:space="preserve"> BUDGET SUMMARY STATE OF ILLINOIS FUNDS </t>
  </si>
  <si>
    <t xml:space="preserve">Budget Expenditure Categories               </t>
  </si>
  <si>
    <t>OMB Uniform Guidance                                                          Federal Awards Reference  2 CFR 200</t>
  </si>
  <si>
    <t>Current Approved Budget</t>
  </si>
  <si>
    <t>Modification Amount</t>
  </si>
  <si>
    <t>New Budget Amount</t>
  </si>
  <si>
    <t>1A Rapid Response Case Management - Personnel</t>
  </si>
  <si>
    <t>type Current Approved Budget in the light blue highlighted cells</t>
  </si>
  <si>
    <t>1B Rapid Reponse Case Management - Personnel - Admin</t>
  </si>
  <si>
    <t>1C Trade Case Management - Personnel</t>
  </si>
  <si>
    <t>2A Fringe Benefits-Program</t>
  </si>
  <si>
    <t>2B Fringe Benefits-Admin</t>
  </si>
  <si>
    <t>2C Trade Case Management - Fringe Benefits</t>
  </si>
  <si>
    <t>3. Travel</t>
  </si>
  <si>
    <t>4. Equipment</t>
  </si>
  <si>
    <t>5. Supplies</t>
  </si>
  <si>
    <t xml:space="preserve">6. Contractual Services  &amp; Subawards </t>
  </si>
  <si>
    <t>200.318 &amp; 200.92</t>
  </si>
  <si>
    <t xml:space="preserve">7. Consultant (Professional Services) </t>
  </si>
  <si>
    <t>8. Construction</t>
  </si>
  <si>
    <t>9. Occupancy (Rent &amp; Utilities)</t>
  </si>
  <si>
    <t xml:space="preserve">10. Research &amp; Development (R&amp;D) </t>
  </si>
  <si>
    <t xml:space="preserve">11. Telecommunications </t>
  </si>
  <si>
    <t>12. Training &amp; Education</t>
  </si>
  <si>
    <t xml:space="preserve">13. Direct Administrative costs </t>
  </si>
  <si>
    <t xml:space="preserve">200.413 ( c) </t>
  </si>
  <si>
    <t>14. Miscellaneous Costs</t>
  </si>
  <si>
    <r>
      <t xml:space="preserve">15A RR </t>
    </r>
    <r>
      <rPr>
        <i/>
        <u/>
        <sz val="11"/>
        <color theme="1"/>
        <rFont val="Times New Roman"/>
        <family val="1"/>
      </rPr>
      <t>Direct Training</t>
    </r>
  </si>
  <si>
    <r>
      <t xml:space="preserve">15B RR </t>
    </r>
    <r>
      <rPr>
        <i/>
        <u/>
        <sz val="11"/>
        <color theme="1"/>
        <rFont val="Times New Roman"/>
        <family val="1"/>
      </rPr>
      <t>Work-Based Training</t>
    </r>
  </si>
  <si>
    <r>
      <t xml:space="preserve">15C RR </t>
    </r>
    <r>
      <rPr>
        <i/>
        <u/>
        <sz val="11"/>
        <color theme="1"/>
        <rFont val="Times New Roman"/>
        <family val="1"/>
      </rPr>
      <t>Other Program costs</t>
    </r>
  </si>
  <si>
    <r>
      <t xml:space="preserve">15D </t>
    </r>
    <r>
      <rPr>
        <i/>
        <u/>
        <sz val="11"/>
        <color theme="1"/>
        <rFont val="Times New Roman"/>
        <family val="1"/>
      </rPr>
      <t>Supportive Services</t>
    </r>
  </si>
  <si>
    <r>
      <t xml:space="preserve">15E </t>
    </r>
    <r>
      <rPr>
        <i/>
        <u/>
        <sz val="11"/>
        <color theme="1"/>
        <rFont val="Times New Roman"/>
        <family val="1"/>
      </rPr>
      <t>Incumbent Worker</t>
    </r>
  </si>
  <si>
    <r>
      <t xml:space="preserve">15F </t>
    </r>
    <r>
      <rPr>
        <i/>
        <u/>
        <sz val="11"/>
        <color theme="1"/>
        <rFont val="Times New Roman"/>
        <family val="1"/>
      </rPr>
      <t>Trade Case Management Other</t>
    </r>
  </si>
  <si>
    <t>16. Total Direct Costs (lines 1-15)</t>
  </si>
  <si>
    <t>17A.  Indirect Costs-Program* (see below)</t>
  </si>
  <si>
    <t>Rate:</t>
  </si>
  <si>
    <t>Base:</t>
  </si>
  <si>
    <t>17B.  Indirect Costs-Admin* (see below)</t>
  </si>
  <si>
    <t xml:space="preserve">18. Total Costs State Grant Funds  (16 &amp;17) </t>
  </si>
  <si>
    <t>UPDATED 6/11/2020</t>
  </si>
  <si>
    <t xml:space="preserve">Indirect Cost Rate = </t>
  </si>
  <si>
    <t>GATA Line</t>
  </si>
  <si>
    <t>GRS Exp Code</t>
  </si>
  <si>
    <t>Description</t>
  </si>
  <si>
    <t>Total Costs</t>
  </si>
  <si>
    <t>Direct Cost Base Exclusions</t>
  </si>
  <si>
    <t>Direct Cost Base</t>
  </si>
  <si>
    <t>Notes
(for de minimis calculations)</t>
  </si>
  <si>
    <t>Please enter data in the blue highlighted cells</t>
  </si>
  <si>
    <t>1A</t>
  </si>
  <si>
    <t>RAPID RESPONSE CASE MANAGEMENT - PERSONNEL</t>
  </si>
  <si>
    <t>1B</t>
  </si>
  <si>
    <t>RAPID REPONSE CASE MANAGEMENT PERSONNEL - ADMIN</t>
  </si>
  <si>
    <t>1C</t>
  </si>
  <si>
    <t>TRADE CASE MANAGEMENT - PERSONNEL</t>
  </si>
  <si>
    <t xml:space="preserve">2A </t>
  </si>
  <si>
    <t>RAPID RESPONSE CASE MANAGEMENT - FRINGE BENEFITS</t>
  </si>
  <si>
    <t>2B</t>
  </si>
  <si>
    <t>RAPID RESPONSE CASE MANAGEMENT - FRINGE BENEFITS - ADMIN</t>
  </si>
  <si>
    <t>2C</t>
  </si>
  <si>
    <t>TRADE CASE MANAGEMENT - FRINGE BENEFITS</t>
  </si>
  <si>
    <t>DIRECT ADMINISTRATION</t>
  </si>
  <si>
    <t>15A</t>
  </si>
  <si>
    <t xml:space="preserve"> RAPID RESPONSE DIRECT TRAINING COSTS </t>
  </si>
  <si>
    <t>Occupational Skills Training ITA</t>
  </si>
  <si>
    <t>Must Exclude</t>
  </si>
  <si>
    <t>Occupational Skills Training Other</t>
  </si>
  <si>
    <t>**Not Excludable</t>
  </si>
  <si>
    <t>15B</t>
  </si>
  <si>
    <t>RAPID RESPONSE WORK BASED TRAINING</t>
  </si>
  <si>
    <t>On-the-Job Training</t>
  </si>
  <si>
    <t>Customized Training</t>
  </si>
  <si>
    <t>Work Experience/Internships</t>
  </si>
  <si>
    <t>Transitional Jobs</t>
  </si>
  <si>
    <t>15C</t>
  </si>
  <si>
    <t xml:space="preserve">RAPID RESPONSE PROGRAM - OTHER PROGRAM COSTS </t>
  </si>
  <si>
    <t>TRAVEL</t>
  </si>
  <si>
    <t>Not Excludable</t>
  </si>
  <si>
    <t>EQUIPMENT* (Prior Approval Required)</t>
  </si>
  <si>
    <t>Total Amount of Equipment is Excludable</t>
  </si>
  <si>
    <t>SUPPLIES</t>
  </si>
  <si>
    <t xml:space="preserve">SAFETY TRAINING </t>
  </si>
  <si>
    <t>WORKSITE TOOLS</t>
  </si>
  <si>
    <t>CONTRACTUAL AND SUBAWARDS</t>
  </si>
  <si>
    <t>*See Note Below</t>
  </si>
  <si>
    <t>CONSULTANT</t>
  </si>
  <si>
    <t>OCCUPANCY</t>
  </si>
  <si>
    <t>Exclude only rent portion</t>
  </si>
  <si>
    <t>TELECOMMUNICATIONS</t>
  </si>
  <si>
    <t>TRAINING AND EDUCATION (STAFF)</t>
  </si>
  <si>
    <t>MISCELLANEOUS</t>
  </si>
  <si>
    <t>15D</t>
  </si>
  <si>
    <t>SUPPORTIVE SERVICES</t>
  </si>
  <si>
    <t>bu</t>
  </si>
  <si>
    <t>15E</t>
  </si>
  <si>
    <t>INCUMBENT WORKER</t>
  </si>
  <si>
    <t>15F</t>
  </si>
  <si>
    <t>TRADE CASE MANAGEMENT OTHER</t>
  </si>
  <si>
    <t>17A</t>
  </si>
  <si>
    <t>PROGRAM - INDIRECT</t>
  </si>
  <si>
    <t>17B</t>
  </si>
  <si>
    <t>ADMIN - INDIRECT</t>
  </si>
  <si>
    <t>ADMIN DIRECT COST BASE</t>
  </si>
  <si>
    <t>2XXX</t>
  </si>
  <si>
    <t>TOTAL PROGRAM</t>
  </si>
  <si>
    <t>PROGRAM DIRECT COST BASE</t>
  </si>
  <si>
    <t>Total Indirect Costs</t>
  </si>
  <si>
    <t>Calculated from Table Above</t>
  </si>
  <si>
    <t>Indirect Costs Program</t>
  </si>
  <si>
    <t>Must Equal Indirect Costs in Section A</t>
  </si>
  <si>
    <t>Indirect Costs Admin</t>
  </si>
  <si>
    <t>Check for Accuracy (Must Equal Zero)</t>
  </si>
  <si>
    <t>Must Equal Zero</t>
  </si>
  <si>
    <t>Comments:</t>
  </si>
  <si>
    <t>* If a subaward includes training or work-based learning, those amounts have to be reported under Direct Training (DT) or Work Based Training (WBT) and not subawards. Subawards should be indicated on the Section A - Subaward Listing tab.</t>
  </si>
  <si>
    <t xml:space="preserve">** DT and WBT items would be excludable if they are part of a subaward.  </t>
  </si>
  <si>
    <t xml:space="preserve">SECTION - A (continued) Indirect Cost Rate Information </t>
  </si>
  <si>
    <t xml:space="preserve">If your organization is requesting reimbursement for indirect costs on line 17 of the Budget Summary, please select one of the following options. </t>
  </si>
  <si>
    <t>1)</t>
  </si>
  <si>
    <t xml:space="preserve">Our Organization receives direct Federal funding and currently has a Negotiated Indirect Cost Rate Agreement (NICRA) with our Federal Cognizant Agency. A copy of this agreement will be provided to the State of Illinois’ Indirect Cost Unit for review and documentation before reimbursement is allowed. This NICRA will be accepted by all State of Illinois Agencies up to any statutory, rule-based or programmatic restrictions or limitations. </t>
  </si>
  <si>
    <t>To select an option - highlight the box and drop down the shape fill box on the drawing tools ribbon.  you can either select a fill color or you can fill with texture, choose more textures and pick a checkmark from clipart.</t>
  </si>
  <si>
    <t>NOTE: (If this option is selected, please provide basic Negotiated Indirect Cost Rate Agreement information in area designated below)</t>
  </si>
  <si>
    <t>Your Organization may not have a Federally Negotiated Indirect Cost Rate Agreement. Therefore, in order for your Organization to be reimbursed for Indirect Costs from the State of Illinois, your Organization must either:</t>
  </si>
  <si>
    <t xml:space="preserve">Complete the Negotiated Indirect Cost Rate Agreement information below if Option (1) or (2a) is selected </t>
  </si>
  <si>
    <t>A.</t>
  </si>
  <si>
    <t xml:space="preserve">Negotiate an Indirect Cost Rate with the State of Illinois’ Indirect Cost Unit with guidance from your State Cognizant Agency on an annual basis. </t>
  </si>
  <si>
    <t>B.</t>
  </si>
  <si>
    <t xml:space="preserve">Elect to use the de minimis rate of 10% modified total direct cost (MTDC) which may be used indefinitely on State of Illinois Awards.  </t>
  </si>
  <si>
    <t>C.</t>
  </si>
  <si>
    <t>Use a Restricted Rate designated by programmatic or statutory policy. (See Notice of Funding Opportunity for Restricted Rate Programs)</t>
  </si>
  <si>
    <t>2a)</t>
  </si>
  <si>
    <t xml:space="preserve">Our Organization currently has a Negotiated Indirect Cost Rate Agreement with the State of Illinois that will be accepted by all State of Illinois Agencies up to any statutory, rule-based or programmatic restrictions or limitations. Our Organization is required to submit a new Indirect Cost Rate Proposal to the Indirect Cost Unit within six (6) months after the close of each fiscal year (2 CFR 200 Appendix IV (C)(2)(c). </t>
  </si>
  <si>
    <t>NOTE: (If this option is selected, please provide basic Indirect Cost Rate information in area designated below)</t>
  </si>
  <si>
    <t>2b)</t>
  </si>
  <si>
    <t xml:space="preserve">Our Organization currently does not have a Negotiated Indirect Cost Rate Agreement with the State of Illinois. Our Organization will submit our initial Indirect Cost Rate Proposal (ICRP) immediately after our Organization is advised that the State award will be made and, in no event, later than three (3) months after the effective date of the State award (2 CFR 200 Appendix IV (C)(2)(b).  The initial ICRP will be sent to the State of Illinois’ Indirect Cost Unit. </t>
  </si>
  <si>
    <t>NOTE: (Check with your State of Illinois Agency for information regarding reimbursement of indirect costs while your proposal is being negotiated)</t>
  </si>
  <si>
    <t>3)</t>
  </si>
  <si>
    <t>NOTE: (Your Organization must be eligible, see 2 CFR 200.414 (f), and submit documentation on the calculation of MTDC within your Budget Narrative under Indirect Costs)</t>
  </si>
  <si>
    <t>4)</t>
  </si>
  <si>
    <t>For Restricted Rate Programs (check one) -- Our Organization is using a restricted indirect cost rate that:</t>
  </si>
  <si>
    <t>_____</t>
  </si>
  <si>
    <t>Is included as a “Special Indirect Cost Rate” in our NICRA (2 CFR 200Appendix IV (5)    Or;</t>
  </si>
  <si>
    <t>Complies with other statutory policies (please specify):</t>
  </si>
  <si>
    <t>The Restricted Indirect Cost Rate is _________%</t>
  </si>
  <si>
    <t>5)</t>
  </si>
  <si>
    <t>No reimbursement of Indirect Cost is being requested. (Please consult your program office regarding possible match requirements)</t>
  </si>
  <si>
    <t xml:space="preserve">Basic Negotiated Indirect Cost Rate Agreement information if Option (1) or (2a) is selected </t>
  </si>
  <si>
    <t xml:space="preserve"> Period Covered by the NICRA:  From:</t>
  </si>
  <si>
    <t>To:</t>
  </si>
  <si>
    <t>(mm/dd/yyyy)</t>
  </si>
  <si>
    <t xml:space="preserve"> Approving Federal/State agency (please specify):</t>
  </si>
  <si>
    <t xml:space="preserve"> The Indirect Cost Rate is:</t>
  </si>
  <si>
    <t>%</t>
  </si>
  <si>
    <t xml:space="preserve">The Distribution Base is: </t>
  </si>
  <si>
    <t>content in rows 1 to 4 come from Section A</t>
  </si>
  <si>
    <t>S E C T I O N   B   -- NON STATE OF ILLINOIS  FUNDS</t>
  </si>
  <si>
    <r>
      <t xml:space="preserve">Grantee Match Requirement ________ % </t>
    </r>
    <r>
      <rPr>
        <i/>
        <sz val="11"/>
        <color rgb="FFFF0000"/>
        <rFont val="Times New Roman"/>
        <family val="1"/>
      </rPr>
      <t>(Agency to populate)</t>
    </r>
  </si>
  <si>
    <t xml:space="preserve">(b). -Cash </t>
  </si>
  <si>
    <t>(c). -Non-cash</t>
  </si>
  <si>
    <t xml:space="preserve">(d). Other Funding &amp; Contributions </t>
  </si>
  <si>
    <t>NON-STATE Funds Total</t>
  </si>
  <si>
    <t xml:space="preserve"> BUDGET SUMMARY NON-STATE OF ILLINOIS FUNDS </t>
  </si>
  <si>
    <t>OMB Uniform Guidance Federal Awards Reference 2 CFR 200</t>
  </si>
  <si>
    <t xml:space="preserve">1. Personnel (Salaries &amp; Wages)                        </t>
  </si>
  <si>
    <t xml:space="preserve">2. Fringe Benefits                                               </t>
  </si>
  <si>
    <t xml:space="preserve">3. Travel                                                            </t>
  </si>
  <si>
    <r>
      <rPr>
        <sz val="11"/>
        <color theme="1"/>
        <rFont val="Times New Roman"/>
        <family val="1"/>
      </rPr>
      <t>15</t>
    </r>
    <r>
      <rPr>
        <b/>
        <sz val="11"/>
        <color theme="1"/>
        <rFont val="Times New Roman"/>
        <family val="1"/>
      </rPr>
      <t xml:space="preserve">. A. </t>
    </r>
    <r>
      <rPr>
        <b/>
        <i/>
        <u/>
        <sz val="11"/>
        <color theme="1"/>
        <rFont val="Times New Roman"/>
        <family val="1"/>
      </rPr>
      <t xml:space="preserve">Grant Exclusive Line Item(s) </t>
    </r>
  </si>
  <si>
    <r>
      <t xml:space="preserve">      B. </t>
    </r>
    <r>
      <rPr>
        <b/>
        <i/>
        <u/>
        <sz val="11"/>
        <color theme="1"/>
        <rFont val="Times New Roman"/>
        <family val="1"/>
      </rPr>
      <t xml:space="preserve">Grant Exclusive Line Item(s) </t>
    </r>
  </si>
  <si>
    <t>17.  Indirect Costs* (see below)</t>
  </si>
  <si>
    <t>Rate %:</t>
  </si>
  <si>
    <t xml:space="preserve">18. Total Costs NON -State Grant Funds  (16 &amp;17) </t>
  </si>
  <si>
    <r>
      <rPr>
        <b/>
        <sz val="14"/>
        <color theme="1"/>
        <rFont val="Times New Roman"/>
        <family val="1"/>
      </rPr>
      <t xml:space="preserve">CERTIFICATION </t>
    </r>
    <r>
      <rPr>
        <b/>
        <sz val="10"/>
        <color theme="1"/>
        <rFont val="Times New Roman"/>
        <family val="1"/>
      </rPr>
      <t xml:space="preserve"> </t>
    </r>
  </si>
  <si>
    <t xml:space="preserve">    STATE OF ILLINOIS                                            UNIFORM GRANT BUDGET TEMPLATE</t>
  </si>
  <si>
    <t>AGENCY: Commerce &amp; Economic Opportunity</t>
  </si>
  <si>
    <t>(2 CFR 200.415)</t>
  </si>
  <si>
    <t xml:space="preserve">“By signing this report, I certify to the best of my knowledge and belief that the report is true, complete, and accurate and that any false, fictitious, or fraudulent information or the omission of any material fact, could result in the immediate termination of my grant award(s).  </t>
  </si>
  <si>
    <t>Institution/Organization</t>
  </si>
  <si>
    <t xml:space="preserve">Signature </t>
  </si>
  <si>
    <t xml:space="preserve">Name of Official </t>
  </si>
  <si>
    <t xml:space="preserve">Title </t>
  </si>
  <si>
    <t>Chief Financial Officer (or equivalent)</t>
  </si>
  <si>
    <t>Executive Director (or equivalent)</t>
  </si>
  <si>
    <t>Date of Execution</t>
  </si>
  <si>
    <t>Note: The State awarding agency may change required signers based on the grantee’s organizational structure.  The required signers must have the authority to enter into contractual agreements on behalf of the organization.</t>
  </si>
  <si>
    <t>Unilateral Modification/Waiver, no grantee signature required.</t>
  </si>
  <si>
    <r>
      <t>Section C</t>
    </r>
    <r>
      <rPr>
        <u/>
        <sz val="16"/>
        <color theme="1"/>
        <rFont val="Times New Roman"/>
        <family val="1"/>
      </rPr>
      <t xml:space="preserve"> - Budget Modification Worksheet &amp; Narrative</t>
    </r>
  </si>
  <si>
    <t>ONLY ENTER CHANGES IN THE DETAIL</t>
  </si>
  <si>
    <r>
      <rPr>
        <b/>
        <sz val="10"/>
        <color theme="1"/>
        <rFont val="Times New Roman"/>
        <family val="1"/>
      </rPr>
      <t>1A).</t>
    </r>
    <r>
      <rPr>
        <b/>
        <u/>
        <sz val="10"/>
        <color theme="1"/>
        <rFont val="Times New Roman"/>
        <family val="1"/>
      </rPr>
      <t xml:space="preserve"> Rapid Response Case Management - Personnel (Salaries &amp; Wages)</t>
    </r>
    <r>
      <rPr>
        <b/>
        <sz val="10"/>
        <color theme="1"/>
        <rFont val="Times New Roman"/>
        <family val="1"/>
      </rPr>
      <t xml:space="preserve"> </t>
    </r>
    <r>
      <rPr>
        <i/>
        <sz val="10"/>
        <color theme="1"/>
        <rFont val="Times New Roman"/>
        <family val="1"/>
      </rPr>
      <t>(2 CFR 200.430)</t>
    </r>
    <r>
      <rPr>
        <sz val="10"/>
        <color theme="1"/>
        <rFont val="Times New Roman"/>
        <family val="1"/>
      </rPr>
      <t xml:space="preserve">--List each position by title and name of employee, if available.  Show the annual salary rate and the percentage of time to be devoted to the project and length of time working on the project .  Compensation paid for employees engaged in grant activities must be consistent with that paid for similar work within the applicant organization. Include a description of the responsibilities and duties of each position in relationship to fulfilling the project goals and objectives in the narrative space provided below.  Also, provide a justification and description of each position (including vacant positions). Relate each position specifically to program objectives. Personnel cannot exceed 100% of their time on all active projects. </t>
    </r>
  </si>
  <si>
    <t xml:space="preserve">Name </t>
  </si>
  <si>
    <t>Position(s)</t>
  </si>
  <si>
    <t xml:space="preserve">Salary or Wage </t>
  </si>
  <si>
    <r>
      <t xml:space="preserve">Basis </t>
    </r>
    <r>
      <rPr>
        <sz val="8"/>
        <color theme="1"/>
        <rFont val="Times New Roman"/>
        <family val="1"/>
      </rPr>
      <t>(Yr./Mo./Hr.)</t>
    </r>
  </si>
  <si>
    <t xml:space="preserve">% of Time </t>
  </si>
  <si>
    <t xml:space="preserve">Length of time </t>
  </si>
  <si>
    <t>Personnel Cost</t>
  </si>
  <si>
    <t>Length of time=# of units of Basis</t>
  </si>
  <si>
    <t xml:space="preserve">State Total </t>
  </si>
  <si>
    <t>If you need to insert rows, contact DCEO</t>
  </si>
  <si>
    <t>ois</t>
  </si>
  <si>
    <t>year</t>
  </si>
  <si>
    <t xml:space="preserve">NON-State Total </t>
  </si>
  <si>
    <t>If you need to insert rows, insert them between existing rows that total up to the formula in column G</t>
  </si>
  <si>
    <t>Total Personnel</t>
  </si>
  <si>
    <t>This rows adds State &amp; Non-State Totals</t>
  </si>
  <si>
    <t xml:space="preserve">Personnel Narrative (State): </t>
  </si>
  <si>
    <t>Give a brief description of items that you are claiming</t>
  </si>
  <si>
    <r>
      <t xml:space="preserve">To add information on a new line, hold the </t>
    </r>
    <r>
      <rPr>
        <b/>
        <i/>
        <u/>
        <sz val="10"/>
        <rFont val="Times New Roman"/>
        <family val="1"/>
      </rPr>
      <t>Alt key</t>
    </r>
    <r>
      <rPr>
        <i/>
        <sz val="10"/>
        <rFont val="Times New Roman"/>
        <family val="1"/>
      </rPr>
      <t xml:space="preserve"> and hit </t>
    </r>
    <r>
      <rPr>
        <b/>
        <i/>
        <u/>
        <sz val="10"/>
        <rFont val="Times New Roman"/>
        <family val="1"/>
      </rPr>
      <t>Enter</t>
    </r>
    <r>
      <rPr>
        <i/>
        <sz val="10"/>
        <rFont val="Times New Roman"/>
        <family val="1"/>
      </rPr>
      <t>.</t>
    </r>
  </si>
  <si>
    <r>
      <t xml:space="preserve">Personnel Narrative (Non-State) </t>
    </r>
    <r>
      <rPr>
        <i/>
        <sz val="10"/>
        <color theme="1"/>
        <rFont val="Times New Roman"/>
        <family val="1"/>
      </rPr>
      <t xml:space="preserve">i.e. "Match" or "Other Funding" </t>
    </r>
  </si>
  <si>
    <r>
      <rPr>
        <b/>
        <sz val="10"/>
        <color theme="1"/>
        <rFont val="Times New Roman"/>
        <family val="1"/>
      </rPr>
      <t>1B).</t>
    </r>
    <r>
      <rPr>
        <b/>
        <u/>
        <sz val="10"/>
        <color theme="1"/>
        <rFont val="Times New Roman"/>
        <family val="1"/>
      </rPr>
      <t xml:space="preserve"> Rapid Response Case Management - Personnel-Admin (Salaries &amp; Wages)</t>
    </r>
    <r>
      <rPr>
        <b/>
        <sz val="10"/>
        <color theme="1"/>
        <rFont val="Times New Roman"/>
        <family val="1"/>
      </rPr>
      <t xml:space="preserve"> </t>
    </r>
    <r>
      <rPr>
        <i/>
        <sz val="10"/>
        <color theme="1"/>
        <rFont val="Times New Roman"/>
        <family val="1"/>
      </rPr>
      <t>(2 CFR 200.430)</t>
    </r>
    <r>
      <rPr>
        <sz val="10"/>
        <color theme="1"/>
        <rFont val="Times New Roman"/>
        <family val="1"/>
      </rPr>
      <t xml:space="preserve">--List each position by title and name of employee, if available.  Show the annual salary rate and the percentage of time to be devoted to the project and length of time working on the project .  Compensation paid for employees engaged in grant activities must be consistent with that paid for similar work within the applicant organization. Include a description of the responsibilities and duties of each position in relationship to fulfilling the project goals and objectives in the narrative space provided below.  Also, provide a justification and description of each position (including vacant positions). Relate each position specifically to program objectives. Personnel cannot exceed 100% of their time on all active projects. </t>
    </r>
  </si>
  <si>
    <r>
      <rPr>
        <b/>
        <sz val="10"/>
        <color theme="1"/>
        <rFont val="Times New Roman"/>
        <family val="1"/>
      </rPr>
      <t>1C).</t>
    </r>
    <r>
      <rPr>
        <b/>
        <u/>
        <sz val="10"/>
        <color theme="1"/>
        <rFont val="Times New Roman"/>
        <family val="1"/>
      </rPr>
      <t xml:space="preserve"> Trade Case Management - Personnel (Salaries &amp; Wages)</t>
    </r>
    <r>
      <rPr>
        <b/>
        <sz val="10"/>
        <color theme="1"/>
        <rFont val="Times New Roman"/>
        <family val="1"/>
      </rPr>
      <t xml:space="preserve"> </t>
    </r>
    <r>
      <rPr>
        <i/>
        <sz val="10"/>
        <color theme="1"/>
        <rFont val="Times New Roman"/>
        <family val="1"/>
      </rPr>
      <t>(2 CFR 200.430)</t>
    </r>
    <r>
      <rPr>
        <sz val="10"/>
        <color theme="1"/>
        <rFont val="Times New Roman"/>
        <family val="1"/>
      </rPr>
      <t>--List each position by title and name of employee, if available.  Show the annual salary rate and the percentage of time to be devoted to the project and length of time working on the project .  Compensation for services of employees rendered during the period of performance under the award, including but not necessarily limited to wages and salaries as defined in 2 CFR 200.430.</t>
    </r>
  </si>
  <si>
    <r>
      <t xml:space="preserve">2A). Rapid Response Case Management - </t>
    </r>
    <r>
      <rPr>
        <b/>
        <u/>
        <sz val="10"/>
        <rFont val="Times New Roman"/>
        <family val="1"/>
      </rPr>
      <t>Fringe Benefits</t>
    </r>
    <r>
      <rPr>
        <b/>
        <sz val="10"/>
        <rFont val="Times New Roman"/>
        <family val="1"/>
      </rPr>
      <t xml:space="preserve"> Program</t>
    </r>
    <r>
      <rPr>
        <i/>
        <sz val="10"/>
        <rFont val="Times New Roman"/>
        <family val="1"/>
      </rPr>
      <t>(2 CFR 200.431</t>
    </r>
    <r>
      <rPr>
        <sz val="10"/>
        <rFont val="Times New Roman"/>
        <family val="1"/>
      </rPr>
      <t>)</t>
    </r>
    <r>
      <rPr>
        <sz val="10"/>
        <color theme="1"/>
        <rFont val="Times New Roman"/>
        <family val="1"/>
      </rPr>
      <t>--Fringe benefits should be based on actual known costs or an established formula.  Fringe benefits are for the personnel listed in category (1) direct salaries and wages, and only for the percentage of time devoted to the project. Provide the fringe benefit rate used and a clear description of how the computation of fringe benefits was done. Provide both the annual (for multiyear awards) and total. If a fringe benefit rate is not used, show how the fringe benefits were computed for each position. The budget justification should be reflected in the budget description. Elements that comprise fringe benefits should be indicated.</t>
    </r>
  </si>
  <si>
    <t>Base</t>
  </si>
  <si>
    <t>Rate</t>
  </si>
  <si>
    <t>Fringe Benefit Cost</t>
  </si>
  <si>
    <t>State Total</t>
  </si>
  <si>
    <t>If you need to insert rows, DCEO</t>
  </si>
  <si>
    <t>njkhkj</t>
  </si>
  <si>
    <t>0987u980</t>
  </si>
  <si>
    <t>iuhyjh</t>
  </si>
  <si>
    <t>poiu9oi</t>
  </si>
  <si>
    <t>NON-State Total</t>
  </si>
  <si>
    <t>Total Fringe Benefits Program</t>
  </si>
  <si>
    <t xml:space="preserve">Fringe Benefits Narrative (State): </t>
  </si>
  <si>
    <r>
      <t xml:space="preserve">Fringe Benefits Narrative (Non-State) </t>
    </r>
    <r>
      <rPr>
        <i/>
        <sz val="10"/>
        <color theme="1"/>
        <rFont val="Times New Roman"/>
        <family val="1"/>
      </rPr>
      <t xml:space="preserve">i.e. "Match" or "Other Funding" </t>
    </r>
  </si>
  <si>
    <r>
      <t xml:space="preserve">3).  </t>
    </r>
    <r>
      <rPr>
        <b/>
        <u/>
        <sz val="10"/>
        <rFont val="Times New Roman"/>
        <family val="1"/>
      </rPr>
      <t>Travel</t>
    </r>
    <r>
      <rPr>
        <b/>
        <sz val="10"/>
        <rFont val="Times New Roman"/>
        <family val="1"/>
      </rPr>
      <t xml:space="preserve"> </t>
    </r>
    <r>
      <rPr>
        <i/>
        <sz val="10"/>
        <rFont val="Times New Roman"/>
        <family val="1"/>
      </rPr>
      <t>(2 CFR 200.474</t>
    </r>
    <r>
      <rPr>
        <sz val="10"/>
        <rFont val="Times New Roman"/>
        <family val="1"/>
      </rPr>
      <t>)</t>
    </r>
    <r>
      <rPr>
        <sz val="10"/>
        <color theme="1"/>
        <rFont val="Times New Roman"/>
        <family val="1"/>
      </rPr>
      <t xml:space="preserve">-- Travel should include: origin and destination, estimated costs and type of transportation, number of travelers, related lodging and per diem costs, brief description of the travel involved, its purpose, and explanation of how the proposed travel is necessary for successful completion of the project.  In training projects, travel and meals for trainees should be listed separately.  Show the number of trainees and unit cost involved.  Identify the location of travel, if known; or if unknown, indicate "location to be determined."  Indicate source of Travel Policies applied, Applicant or State of Illinois Travel Regulations. </t>
    </r>
    <r>
      <rPr>
        <b/>
        <sz val="10"/>
        <color theme="1"/>
        <rFont val="Times New Roman"/>
        <family val="1"/>
      </rPr>
      <t>NOTE:</t>
    </r>
    <r>
      <rPr>
        <sz val="10"/>
        <color theme="1"/>
        <rFont val="Times New Roman"/>
        <family val="1"/>
      </rPr>
      <t xml:space="preserve">  Dollars requested in the travel category should be for staff travel only. Travel for consultants should be shown in the consultant category along with the consultant’s fee. Travel for training participants, advisory committees, review panels and etc., should be itemized the same way as indicated above and placed in the “Miscellaneous” category. </t>
    </r>
  </si>
  <si>
    <t>Purpose of Travel/Items</t>
  </si>
  <si>
    <t xml:space="preserve">Location </t>
  </si>
  <si>
    <t xml:space="preserve">Cost Rate </t>
  </si>
  <si>
    <t xml:space="preserve">Basis </t>
  </si>
  <si>
    <t xml:space="preserve">Quantity </t>
  </si>
  <si>
    <t># of Trips</t>
  </si>
  <si>
    <t>Travel Cost</t>
  </si>
  <si>
    <t xml:space="preserve">Purpose of Travel </t>
  </si>
  <si>
    <t>words</t>
  </si>
  <si>
    <t>Total Travel</t>
  </si>
  <si>
    <t xml:space="preserve">Travel Narrative (State): </t>
  </si>
  <si>
    <r>
      <t xml:space="preserve">Travel Narrative (Non-State) </t>
    </r>
    <r>
      <rPr>
        <i/>
        <sz val="10"/>
        <color theme="1"/>
        <rFont val="Times New Roman"/>
        <family val="1"/>
      </rPr>
      <t xml:space="preserve">i.e. "Match" or "Other Funding" </t>
    </r>
  </si>
  <si>
    <r>
      <t xml:space="preserve">4). </t>
    </r>
    <r>
      <rPr>
        <b/>
        <u/>
        <sz val="10"/>
        <rFont val="Times New Roman"/>
        <family val="1"/>
      </rPr>
      <t>Equipment</t>
    </r>
    <r>
      <rPr>
        <b/>
        <sz val="10"/>
        <rFont val="Times New Roman"/>
        <family val="1"/>
      </rPr>
      <t xml:space="preserve"> </t>
    </r>
    <r>
      <rPr>
        <i/>
        <sz val="10"/>
        <rFont val="Times New Roman"/>
        <family val="1"/>
      </rPr>
      <t>(2 CFR 200.439)</t>
    </r>
    <r>
      <rPr>
        <sz val="10"/>
        <color theme="1"/>
        <rFont val="Times New Roman"/>
        <family val="1"/>
      </rPr>
      <t>-- Provide justification for the use of each item and relate them to specific program objectives. Provide both the annual (for multiyear awards) and total for equipment. Equipment is defined as an article of tangible personal property that has a useful life of more than one year and a per-unit acquisition cost which equals or exceeds the lesser of the capitalization level established by the non-Federal entity for financial statement purposes, or $5,000. An applicant organization may classify equipment at a lower dollar value but cannot classify it higher than $5,000. (</t>
    </r>
    <r>
      <rPr>
        <u/>
        <sz val="10"/>
        <color theme="1"/>
        <rFont val="Times New Roman"/>
        <family val="1"/>
      </rPr>
      <t>Note:</t>
    </r>
    <r>
      <rPr>
        <sz val="10"/>
        <color theme="1"/>
        <rFont val="Times New Roman"/>
        <family val="1"/>
      </rPr>
      <t xml:space="preserve"> </t>
    </r>
    <r>
      <rPr>
        <u/>
        <sz val="10"/>
        <color theme="1"/>
        <rFont val="Times New Roman"/>
        <family val="1"/>
      </rPr>
      <t>Organization's own capitalization policy for classification of equipment can be used)</t>
    </r>
    <r>
      <rPr>
        <sz val="10"/>
        <color theme="1"/>
        <rFont val="Times New Roman"/>
        <family val="1"/>
      </rPr>
      <t>.   Applicants should analyze the cost benefits of purchasing versus leasing equipment, especially  high cost items and those subject to rapid technical advances.  Rented or leased equipment costs should be listed in the "Contractual" category.  Explain how the equipment is necessary for the success of the project.  Attach a narrative describing the procurement method to be used.</t>
    </r>
  </si>
  <si>
    <t>Item</t>
  </si>
  <si>
    <t>Quantity</t>
  </si>
  <si>
    <t>Cost</t>
  </si>
  <si>
    <t>Equipment Cost</t>
  </si>
  <si>
    <t>If you need to insert rows, insert them between existing rows that total up to the formula in column D</t>
  </si>
  <si>
    <t>Total Equipment</t>
  </si>
  <si>
    <t xml:space="preserve">Equipment Narrative (State): </t>
  </si>
  <si>
    <r>
      <t xml:space="preserve">Equipment Narrative (Non-State) </t>
    </r>
    <r>
      <rPr>
        <i/>
        <sz val="10"/>
        <color theme="1"/>
        <rFont val="Times New Roman"/>
        <family val="1"/>
      </rPr>
      <t xml:space="preserve">i.e. "Match" or "Other Funding" </t>
    </r>
  </si>
  <si>
    <r>
      <t xml:space="preserve">5). Supplies </t>
    </r>
    <r>
      <rPr>
        <i/>
        <sz val="10"/>
        <rFont val="Times New Roman"/>
        <family val="1"/>
      </rPr>
      <t>(2 CFR 200.94)</t>
    </r>
    <r>
      <rPr>
        <sz val="10"/>
        <color theme="1"/>
        <rFont val="Times New Roman"/>
        <family val="1"/>
      </rPr>
      <t>--List items by type (office supplies, postage, training materials, copying paper, and other expendable items such as books, hand held tape recorders) and show the basis for computation.  Generally, supplies include any materials that are expendable or consumed during the course of the project.</t>
    </r>
  </si>
  <si>
    <t>Quantity/ Duration</t>
  </si>
  <si>
    <t xml:space="preserve">Cost </t>
  </si>
  <si>
    <t>Supplies Cost</t>
  </si>
  <si>
    <t xml:space="preserve">Supply Items </t>
  </si>
  <si>
    <t>Total Supplies</t>
  </si>
  <si>
    <t xml:space="preserve">Supplies  Narrative (State): </t>
  </si>
  <si>
    <r>
      <t xml:space="preserve">Supplies Narrative (Non-State) </t>
    </r>
    <r>
      <rPr>
        <i/>
        <sz val="10"/>
        <color theme="1"/>
        <rFont val="Times New Roman"/>
        <family val="1"/>
      </rPr>
      <t xml:space="preserve">i.e. "Match" or "Other Funding" </t>
    </r>
  </si>
  <si>
    <r>
      <rPr>
        <b/>
        <sz val="10"/>
        <rFont val="Times New Roman"/>
        <family val="1"/>
      </rPr>
      <t xml:space="preserve">6). </t>
    </r>
    <r>
      <rPr>
        <b/>
        <u/>
        <sz val="10"/>
        <rFont val="Times New Roman"/>
        <family val="1"/>
      </rPr>
      <t>Contractual Services</t>
    </r>
    <r>
      <rPr>
        <b/>
        <sz val="10"/>
        <rFont val="Times New Roman"/>
        <family val="1"/>
      </rPr>
      <t xml:space="preserve"> </t>
    </r>
    <r>
      <rPr>
        <i/>
        <sz val="10"/>
        <rFont val="Times New Roman"/>
        <family val="1"/>
      </rPr>
      <t xml:space="preserve">(2 CFR 200.318) </t>
    </r>
    <r>
      <rPr>
        <b/>
        <sz val="10"/>
        <rFont val="Times New Roman"/>
        <family val="1"/>
      </rPr>
      <t>&amp;</t>
    </r>
    <r>
      <rPr>
        <b/>
        <u/>
        <sz val="10"/>
        <rFont val="Times New Roman"/>
        <family val="1"/>
      </rPr>
      <t xml:space="preserve"> Subawards</t>
    </r>
    <r>
      <rPr>
        <i/>
        <sz val="10"/>
        <rFont val="Times New Roman"/>
        <family val="1"/>
      </rPr>
      <t xml:space="preserve"> (200.92)</t>
    </r>
    <r>
      <rPr>
        <b/>
        <sz val="10"/>
        <rFont val="Times New Roman"/>
        <family val="1"/>
      </rPr>
      <t xml:space="preserve"> --</t>
    </r>
    <r>
      <rPr>
        <sz val="10"/>
        <rFont val="Times New Roman"/>
        <family val="1"/>
      </rPr>
      <t xml:space="preserve"> Provide a description of the product or service to be procured by contract and an estimate of the cost. Applicants are encouraged to promote free and open competition in awarding contracts. A separate justification must be provided for sole contracts in excess of $150,000 </t>
    </r>
    <r>
      <rPr>
        <i/>
        <sz val="10"/>
        <rFont val="Times New Roman"/>
        <family val="1"/>
      </rPr>
      <t>(See 2 CFR 200.88)</t>
    </r>
    <r>
      <rPr>
        <sz val="10"/>
        <rFont val="Times New Roman"/>
        <family val="1"/>
      </rPr>
      <t xml:space="preserve">.  NOTE : this budget category may include </t>
    </r>
    <r>
      <rPr>
        <b/>
        <u/>
        <sz val="10"/>
        <rFont val="Times New Roman"/>
        <family val="1"/>
      </rPr>
      <t>subawards</t>
    </r>
    <r>
      <rPr>
        <sz val="10"/>
        <rFont val="Times New Roman"/>
        <family val="1"/>
      </rPr>
      <t xml:space="preserve">. Provide separate budgets for each subaward or contract, regardless of the dollar value and indicate the basis for the cost estimates in the narrative. Describe products or services to be obtained and indicate the applicability or necessity of each to the project. </t>
    </r>
  </si>
  <si>
    <t xml:space="preserve">Please also note the differences between subaward, contract, and contractor (vendor):  </t>
  </si>
  <si>
    <t>1) Subaward (200.92) means an award provided by a pass-through entity to a subrecipient for the subrecipient to carry out part of a Federal/State award, including a portion of the scope of work or objectives. It does not include payments to a contractor or payments to an individual that is a beneficiary of a Federal/State program.
2) Contract (200.22) means a legal instrument by which a non-Federal entity purchases property or services needed to carry out the project or program under a Federal award. The term as used in this part does not include a legal instrument, even if the non-Federal entity considers it a contract, when the substance of the transaction meets the definition of a Federal award or subaward.
3) "Vendor" or "Contractor" is generally a dealer, distributor or other seller that provides supplies, expendable materials, or data processing services in support of the project activities.</t>
  </si>
  <si>
    <t>Contractual Services Cost</t>
  </si>
  <si>
    <t>If you need to insert rows, insert them between existing rows that total up to the formula in column C</t>
  </si>
  <si>
    <t>Total Contractual Services</t>
  </si>
  <si>
    <t xml:space="preserve">Contractual Services Narrative (State): </t>
  </si>
  <si>
    <r>
      <t xml:space="preserve">Contractual Services Narrative (Non-State) </t>
    </r>
    <r>
      <rPr>
        <i/>
        <sz val="10"/>
        <color theme="1"/>
        <rFont val="Times New Roman"/>
        <family val="1"/>
      </rPr>
      <t xml:space="preserve">i.e. "Match" or "Other Funding" </t>
    </r>
  </si>
  <si>
    <r>
      <rPr>
        <b/>
        <sz val="10"/>
        <rFont val="Times New Roman"/>
        <family val="1"/>
      </rPr>
      <t xml:space="preserve">7). </t>
    </r>
    <r>
      <rPr>
        <b/>
        <u/>
        <sz val="10"/>
        <rFont val="Times New Roman"/>
        <family val="1"/>
      </rPr>
      <t>Consultant Services and Expenses</t>
    </r>
    <r>
      <rPr>
        <b/>
        <sz val="10"/>
        <rFont val="Times New Roman"/>
        <family val="1"/>
      </rPr>
      <t xml:space="preserve"> </t>
    </r>
    <r>
      <rPr>
        <i/>
        <sz val="10"/>
        <rFont val="Times New Roman"/>
        <family val="1"/>
      </rPr>
      <t>(2 CFR 200.459)</t>
    </r>
    <r>
      <rPr>
        <b/>
        <sz val="10"/>
        <rFont val="Times New Roman"/>
        <family val="1"/>
      </rPr>
      <t>--</t>
    </r>
    <r>
      <rPr>
        <sz val="10"/>
        <rFont val="Times New Roman"/>
        <family val="1"/>
      </rPr>
      <t xml:space="preserve"> </t>
    </r>
    <r>
      <rPr>
        <b/>
        <u/>
        <sz val="10"/>
        <rFont val="Times New Roman"/>
        <family val="1"/>
      </rPr>
      <t>Consultant Services (Fees):</t>
    </r>
    <r>
      <rPr>
        <sz val="10"/>
        <rFont val="Times New Roman"/>
        <family val="1"/>
      </rPr>
      <t xml:space="preserve"> For each consultant enter the name, if known, service to be provided, hourly or daily fee (8-hour day), and estimated time on the project.  </t>
    </r>
    <r>
      <rPr>
        <b/>
        <u/>
        <sz val="10"/>
        <rFont val="Times New Roman"/>
        <family val="1"/>
      </rPr>
      <t>Consultant Expenses:</t>
    </r>
    <r>
      <rPr>
        <sz val="10"/>
        <rFont val="Times New Roman"/>
        <family val="1"/>
      </rPr>
      <t xml:space="preserve"> List all expenses to be paid from the grant to the individual consultant in addition to their fees (i.e., travel, meals, lodging, etc.)   Consultant-- Indicate whether applicant's formal, written Procurement Policy or the Federal Acquisitions Policy is used. </t>
    </r>
  </si>
  <si>
    <t xml:space="preserve">Consultant Services (Fees) </t>
  </si>
  <si>
    <t>Service Provided</t>
  </si>
  <si>
    <t xml:space="preserve">Computation </t>
  </si>
  <si>
    <t>Fee</t>
  </si>
  <si>
    <t>Basis</t>
  </si>
  <si>
    <t>month</t>
  </si>
  <si>
    <t>Total Consultant Services (Fees)</t>
  </si>
  <si>
    <t xml:space="preserve">Consultant Expenses </t>
  </si>
  <si>
    <t>Total Consultant Expenses</t>
  </si>
  <si>
    <t xml:space="preserve">Consultant Narrative (State): </t>
  </si>
  <si>
    <r>
      <t xml:space="preserve">Consultant Narrative (Non-State) </t>
    </r>
    <r>
      <rPr>
        <i/>
        <sz val="10"/>
        <color theme="1"/>
        <rFont val="Times New Roman"/>
        <family val="1"/>
      </rPr>
      <t xml:space="preserve">i.e. "Match" or "Other Funding" </t>
    </r>
  </si>
  <si>
    <r>
      <rPr>
        <b/>
        <sz val="10"/>
        <rFont val="Times New Roman"/>
        <family val="1"/>
      </rPr>
      <t xml:space="preserve">8).  </t>
    </r>
    <r>
      <rPr>
        <b/>
        <u/>
        <sz val="10"/>
        <rFont val="Times New Roman"/>
        <family val="1"/>
      </rPr>
      <t>Construction</t>
    </r>
    <r>
      <rPr>
        <sz val="10"/>
        <rFont val="Times New Roman"/>
        <family val="1"/>
      </rPr>
      <t xml:space="preserve">-- Provide a description of the construction project and an estimate of the costs. As a rule, construction costs are not allowable unless with prior written approval.  In some cases, minor repairs or renovations may be allowable.  Consult with the program office before budgeting funds in this category.  Estimated construction costs must be supported by documentation including drawings and estimates, formal bids, etc. As with all other costs, follow the specific requirements of the program, the terms and conditions of the award, and applicable regulations. </t>
    </r>
  </si>
  <si>
    <t xml:space="preserve">Purpose </t>
  </si>
  <si>
    <t xml:space="preserve">Description of Work </t>
  </si>
  <si>
    <t>Consult with Program Office before budgeting Construction costs.</t>
  </si>
  <si>
    <t>purpose</t>
  </si>
  <si>
    <t>description</t>
  </si>
  <si>
    <t>Total Construction</t>
  </si>
  <si>
    <t xml:space="preserve">Construction Narrative (State): </t>
  </si>
  <si>
    <r>
      <t xml:space="preserve">Construction Narrative (Non-State) </t>
    </r>
    <r>
      <rPr>
        <i/>
        <sz val="10"/>
        <color theme="1"/>
        <rFont val="Times New Roman"/>
        <family val="1"/>
      </rPr>
      <t xml:space="preserve">i.e. "Match" or "Other Funding" </t>
    </r>
  </si>
  <si>
    <r>
      <rPr>
        <b/>
        <sz val="10"/>
        <color theme="1"/>
        <rFont val="Times New Roman"/>
        <family val="1"/>
      </rPr>
      <t xml:space="preserve">9). </t>
    </r>
    <r>
      <rPr>
        <b/>
        <u/>
        <sz val="10"/>
        <color theme="1"/>
        <rFont val="Times New Roman"/>
        <family val="1"/>
      </rPr>
      <t>Occupancy -Rent and Utilities</t>
    </r>
    <r>
      <rPr>
        <b/>
        <sz val="10"/>
        <color theme="1"/>
        <rFont val="Times New Roman"/>
        <family val="1"/>
      </rPr>
      <t xml:space="preserve"> </t>
    </r>
    <r>
      <rPr>
        <i/>
        <sz val="10"/>
        <color theme="1"/>
        <rFont val="Times New Roman"/>
        <family val="1"/>
      </rPr>
      <t>(2 CFR 200.465)</t>
    </r>
    <r>
      <rPr>
        <b/>
        <sz val="10"/>
        <color theme="1"/>
        <rFont val="Times New Roman"/>
        <family val="1"/>
      </rPr>
      <t>--</t>
    </r>
    <r>
      <rPr>
        <sz val="10"/>
        <color theme="1"/>
        <rFont val="Times New Roman"/>
        <family val="1"/>
      </rPr>
      <t xml:space="preserve"> List items and descriptions by major type and the basis of the computation.  Explain how rental and utility expenses are allocated for distribution as an expense to the program/service.  For example, provide the square footage and the cost per square foot rent and utility, and provide a monthly rental and utility cost and how many months to rent.</t>
    </r>
    <r>
      <rPr>
        <b/>
        <sz val="10"/>
        <color theme="1"/>
        <rFont val="Times New Roman"/>
        <family val="1"/>
      </rPr>
      <t xml:space="preserve"> NOTE:</t>
    </r>
    <r>
      <rPr>
        <sz val="10"/>
        <color theme="1"/>
        <rFont val="Times New Roman"/>
        <family val="1"/>
      </rPr>
      <t xml:space="preserve"> This budgetary line item is to be used for direct program rent and utilities, all other indirect or administrative occupancy costs should be listed in the indirect expense section of the Budget worksheet and narrative. Maintenance and repair costs may be included here if directly allocated to program. </t>
    </r>
  </si>
  <si>
    <t xml:space="preserve">Description </t>
  </si>
  <si>
    <t>Occupancy Cost</t>
  </si>
  <si>
    <t>If you need to insert rows, insert them between existing rows that total up to the formula in column F</t>
  </si>
  <si>
    <t xml:space="preserve">Total Occupancy </t>
  </si>
  <si>
    <t xml:space="preserve">Occupancy Narrative (State): </t>
  </si>
  <si>
    <r>
      <t xml:space="preserve">Occupancy Narrative (Non-State) </t>
    </r>
    <r>
      <rPr>
        <i/>
        <sz val="10"/>
        <color theme="1"/>
        <rFont val="Times New Roman"/>
        <family val="1"/>
      </rPr>
      <t xml:space="preserve">i.e. "Match" or "Other Funding" </t>
    </r>
  </si>
  <si>
    <r>
      <rPr>
        <b/>
        <sz val="10"/>
        <rFont val="Times New Roman"/>
        <family val="1"/>
      </rPr>
      <t xml:space="preserve">10). </t>
    </r>
    <r>
      <rPr>
        <b/>
        <u/>
        <sz val="10"/>
        <rFont val="Times New Roman"/>
        <family val="1"/>
      </rPr>
      <t>Research &amp; Development (R&amp;D)</t>
    </r>
    <r>
      <rPr>
        <sz val="10"/>
        <rFont val="Times New Roman"/>
        <family val="1"/>
      </rPr>
      <t xml:space="preserve">  </t>
    </r>
    <r>
      <rPr>
        <i/>
        <sz val="10"/>
        <rFont val="Times New Roman"/>
        <family val="1"/>
      </rPr>
      <t>(2 CFR 200.87)--</t>
    </r>
    <r>
      <rPr>
        <sz val="10"/>
        <rFont val="Times New Roman"/>
        <family val="1"/>
      </rPr>
      <t xml:space="preserve"> </t>
    </r>
    <r>
      <rPr>
        <b/>
        <i/>
        <u/>
        <sz val="10"/>
        <rFont val="Times New Roman"/>
        <family val="1"/>
      </rPr>
      <t>Definition:</t>
    </r>
    <r>
      <rPr>
        <sz val="10"/>
        <rFont val="Times New Roman"/>
        <family val="1"/>
      </rPr>
      <t xml:space="preserve"> All research activities, both basic and applied, and all development activities that are performed by non-Federal entities directed toward the production of useful materials, devices, systems, or methods, including design and development of prototypes and processes. Provide a description of the research and development project and an estimate of the costs. NOTE: Consult with the program office before budgeting funds in this category.</t>
    </r>
  </si>
  <si>
    <t>Research &amp; Development Cost</t>
  </si>
  <si>
    <t>description of work</t>
  </si>
  <si>
    <t xml:space="preserve">Total R &amp; D </t>
  </si>
  <si>
    <t xml:space="preserve">R &amp; D Narrative (State): </t>
  </si>
  <si>
    <r>
      <t xml:space="preserve">R &amp; D Narrative (Non-State) </t>
    </r>
    <r>
      <rPr>
        <i/>
        <sz val="10"/>
        <color theme="1"/>
        <rFont val="Times New Roman"/>
        <family val="1"/>
      </rPr>
      <t xml:space="preserve">i.e. "Match" or "Other Funding" </t>
    </r>
  </si>
  <si>
    <r>
      <rPr>
        <b/>
        <sz val="10"/>
        <color theme="1"/>
        <rFont val="Times New Roman"/>
        <family val="1"/>
      </rPr>
      <t xml:space="preserve">11). </t>
    </r>
    <r>
      <rPr>
        <b/>
        <u/>
        <sz val="10"/>
        <color theme="1"/>
        <rFont val="Times New Roman"/>
        <family val="1"/>
      </rPr>
      <t>Telecommunications</t>
    </r>
    <r>
      <rPr>
        <sz val="10"/>
        <color theme="1"/>
        <rFont val="Times New Roman"/>
        <family val="1"/>
      </rPr>
      <t xml:space="preserve">  -- List items and descriptions by major type and the basis of the computation.  Explain how telecommunication expenses are allocated for distribution as an expense to the program/service.  NOTE: This budgetary line item is to be used for direct program telecommunications, all other indirect or administrative telecommunication costs should be listed in the indirect expense section of the Budget worksheet and narrative. </t>
    </r>
  </si>
  <si>
    <t>Telecommunications Cost</t>
  </si>
  <si>
    <t xml:space="preserve">Total Telecommunications </t>
  </si>
  <si>
    <t xml:space="preserve">Telecommunications Narrative (State): </t>
  </si>
  <si>
    <r>
      <t xml:space="preserve">Telecommunications Narrative (Non-State) </t>
    </r>
    <r>
      <rPr>
        <i/>
        <sz val="10"/>
        <color theme="1"/>
        <rFont val="Times New Roman"/>
        <family val="1"/>
      </rPr>
      <t xml:space="preserve">i.e. "Match" or "Other Funding" </t>
    </r>
  </si>
  <si>
    <r>
      <rPr>
        <b/>
        <sz val="10"/>
        <color theme="1"/>
        <rFont val="Times New Roman"/>
        <family val="1"/>
      </rPr>
      <t xml:space="preserve">12). </t>
    </r>
    <r>
      <rPr>
        <b/>
        <u/>
        <sz val="10"/>
        <color theme="1"/>
        <rFont val="Times New Roman"/>
        <family val="1"/>
      </rPr>
      <t>Training and Education</t>
    </r>
    <r>
      <rPr>
        <sz val="10"/>
        <color theme="1"/>
        <rFont val="Times New Roman"/>
        <family val="1"/>
      </rPr>
      <t xml:space="preserve"> </t>
    </r>
    <r>
      <rPr>
        <i/>
        <sz val="10"/>
        <color theme="1"/>
        <rFont val="Times New Roman"/>
        <family val="1"/>
      </rPr>
      <t>(2 CFR 200.472)</t>
    </r>
    <r>
      <rPr>
        <sz val="10"/>
        <color theme="1"/>
        <rFont val="Times New Roman"/>
        <family val="1"/>
      </rPr>
      <t xml:space="preserve"> -- Describe the training and education cost associated with employee development. Include rental space for training (if required), training materials, speaker fees, substitute teacher fees, and any other applicable expenses related to the training. When training materials (pamphlets, notebooks, videos, and other various handouts) are ordered for specific training activities, these items should be itemized below.</t>
    </r>
  </si>
  <si>
    <t>Training &amp; Education Cost</t>
  </si>
  <si>
    <t xml:space="preserve">Total Training &amp; Education </t>
  </si>
  <si>
    <t xml:space="preserve">Training &amp; Education Narrative (State): </t>
  </si>
  <si>
    <r>
      <t xml:space="preserve">Training &amp; Education Narrative (Non-State) </t>
    </r>
    <r>
      <rPr>
        <i/>
        <sz val="10"/>
        <color theme="1"/>
        <rFont val="Times New Roman"/>
        <family val="1"/>
      </rPr>
      <t xml:space="preserve">i.e. "Match" or "Other Funding" </t>
    </r>
  </si>
  <si>
    <r>
      <rPr>
        <b/>
        <sz val="10"/>
        <color theme="1"/>
        <rFont val="Times New Roman"/>
        <family val="1"/>
      </rPr>
      <t>14)</t>
    </r>
    <r>
      <rPr>
        <sz val="10"/>
        <color theme="1"/>
        <rFont val="Times New Roman"/>
        <family val="1"/>
      </rPr>
      <t xml:space="preserve">. </t>
    </r>
    <r>
      <rPr>
        <b/>
        <u/>
        <sz val="10"/>
        <color theme="1"/>
        <rFont val="Times New Roman"/>
        <family val="1"/>
      </rPr>
      <t>Other or Miscellaneous Costs</t>
    </r>
    <r>
      <rPr>
        <sz val="10"/>
        <color theme="1"/>
        <rFont val="Times New Roman"/>
        <family val="1"/>
      </rPr>
      <t xml:space="preserve"> --This category contains items not included in the previous categories. List items by type of material or nature of expense, break down costs by quantity and cost per unit if applicable, state the necessity of other costs for successful completion of the project and exclude unallowable costs (e.g.. Printing, Memberships &amp; subscriptions, recruiting costs, etc.)  </t>
    </r>
  </si>
  <si>
    <t>Other or Miscellaneous Cost</t>
  </si>
  <si>
    <t xml:space="preserve">Total Other Costs </t>
  </si>
  <si>
    <t xml:space="preserve">Other Costs Narrative (State): </t>
  </si>
  <si>
    <r>
      <t xml:space="preserve">Other Cost Narrative (Non-State) </t>
    </r>
    <r>
      <rPr>
        <i/>
        <sz val="10"/>
        <color theme="1"/>
        <rFont val="Times New Roman"/>
        <family val="1"/>
      </rPr>
      <t xml:space="preserve">i.e. "Match" or "Other Funding" </t>
    </r>
  </si>
  <si>
    <r>
      <t xml:space="preserve">2B). Rapid Response Case Management - </t>
    </r>
    <r>
      <rPr>
        <b/>
        <u/>
        <sz val="10"/>
        <rFont val="Times New Roman"/>
        <family val="1"/>
      </rPr>
      <t>Fringe Benefits-Admin</t>
    </r>
    <r>
      <rPr>
        <b/>
        <sz val="10"/>
        <rFont val="Times New Roman"/>
        <family val="1"/>
      </rPr>
      <t xml:space="preserve"> </t>
    </r>
    <r>
      <rPr>
        <i/>
        <sz val="10"/>
        <rFont val="Times New Roman"/>
        <family val="1"/>
      </rPr>
      <t>(2 CFR 200.431</t>
    </r>
    <r>
      <rPr>
        <sz val="10"/>
        <rFont val="Times New Roman"/>
        <family val="1"/>
      </rPr>
      <t>)</t>
    </r>
    <r>
      <rPr>
        <sz val="10"/>
        <color theme="1"/>
        <rFont val="Times New Roman"/>
        <family val="1"/>
      </rPr>
      <t>--Fringe benefits should be based on actual known costs or an established formula.  Fringe benefits are for the personnel listed in category (1) direct salaries and wages, and only for the percentage of time devoted to the project. Provide the fringe benefit rate used and a clear description of how the computation of fringe benefits was done. Provide both the annual (for multiyear awards) and total. If a fringe benefit rate is not used, show how the fringe benefits were computed for each position. The budget justification should be reflected in the budget description. Elements that comprise fringe benefits should be indicated.</t>
    </r>
  </si>
  <si>
    <t>Total Fringe Benefits-Admin</t>
  </si>
  <si>
    <r>
      <t xml:space="preserve">2C). Trade Case Management - </t>
    </r>
    <r>
      <rPr>
        <b/>
        <u/>
        <sz val="10"/>
        <rFont val="Times New Roman"/>
        <family val="1"/>
      </rPr>
      <t>Fringe Benefits</t>
    </r>
    <r>
      <rPr>
        <b/>
        <sz val="10"/>
        <rFont val="Times New Roman"/>
        <family val="1"/>
      </rPr>
      <t xml:space="preserve"> </t>
    </r>
    <r>
      <rPr>
        <i/>
        <sz val="10"/>
        <rFont val="Times New Roman"/>
        <family val="1"/>
      </rPr>
      <t>(2 CFR 200.431</t>
    </r>
    <r>
      <rPr>
        <sz val="10"/>
        <rFont val="Times New Roman"/>
        <family val="1"/>
      </rPr>
      <t>)</t>
    </r>
    <r>
      <rPr>
        <sz val="10"/>
        <color theme="1"/>
        <rFont val="Times New Roman"/>
        <family val="1"/>
      </rPr>
      <t>--Allowances and services provided by employers to their employees in addition to regular salaries and wage as outlined in 2 CFR 200.431 for individual personnel providing services.</t>
    </r>
  </si>
  <si>
    <t>Total Fringe Benefits</t>
  </si>
  <si>
    <r>
      <rPr>
        <b/>
        <sz val="10"/>
        <color theme="1"/>
        <rFont val="Times New Roman"/>
        <family val="1"/>
      </rPr>
      <t>13).</t>
    </r>
    <r>
      <rPr>
        <b/>
        <u/>
        <sz val="10"/>
        <color theme="1"/>
        <rFont val="Times New Roman"/>
        <family val="1"/>
      </rPr>
      <t xml:space="preserve"> Direct Administrative Costs</t>
    </r>
    <r>
      <rPr>
        <b/>
        <sz val="10"/>
        <color theme="1"/>
        <rFont val="Times New Roman"/>
        <family val="1"/>
      </rPr>
      <t xml:space="preserve"> </t>
    </r>
    <r>
      <rPr>
        <sz val="10"/>
        <color theme="1"/>
        <rFont val="Times New Roman"/>
        <family val="1"/>
      </rPr>
      <t xml:space="preserve">- </t>
    </r>
    <r>
      <rPr>
        <i/>
        <sz val="10"/>
        <color theme="1"/>
        <rFont val="Times New Roman"/>
        <family val="1"/>
      </rPr>
      <t>(2 CFR 200.413 (c)</t>
    </r>
    <r>
      <rPr>
        <sz val="10"/>
        <color theme="1"/>
        <rFont val="Times New Roman"/>
        <family val="1"/>
      </rPr>
      <t xml:space="preserve"> The salaries of administrative and clerical staff should normally be treated as indirect (F&amp;A) costs. Direct charging of these costs may be appropriate only if all of the following conditions are met: (1) Administrative or clerical services are integral to a project or activity; (2) Individuals involved can be specifically identified with the project or activity; (3)</t>
    </r>
    <r>
      <rPr>
        <u/>
        <sz val="10"/>
        <color theme="1"/>
        <rFont val="Times New Roman"/>
        <family val="1"/>
      </rPr>
      <t xml:space="preserve"> Such costs are explicitly included in the budget or have the prior written approval of the State awarding agency;</t>
    </r>
    <r>
      <rPr>
        <sz val="10"/>
        <color theme="1"/>
        <rFont val="Times New Roman"/>
        <family val="1"/>
      </rPr>
      <t xml:space="preserve"> and (4) The costs are not also recovered as indirect costs. </t>
    </r>
  </si>
  <si>
    <t xml:space="preserve">Position </t>
  </si>
  <si>
    <t>Direct Administrative Cost</t>
  </si>
  <si>
    <t>name</t>
  </si>
  <si>
    <t>postion</t>
  </si>
  <si>
    <t>Year</t>
  </si>
  <si>
    <t>position</t>
  </si>
  <si>
    <t>Hour</t>
  </si>
  <si>
    <t>Total Direct Administrative Costs</t>
  </si>
  <si>
    <t xml:space="preserve">Direct Administrative Narrative (State): </t>
  </si>
  <si>
    <r>
      <t xml:space="preserve">Direct Administrative Narrative (Non-State) </t>
    </r>
    <r>
      <rPr>
        <i/>
        <sz val="10"/>
        <color theme="1"/>
        <rFont val="Times New Roman"/>
        <family val="1"/>
      </rPr>
      <t xml:space="preserve">i.e. "Match" or "Other Funding" </t>
    </r>
  </si>
  <si>
    <r>
      <rPr>
        <b/>
        <sz val="10"/>
        <color theme="1"/>
        <rFont val="Times New Roman"/>
        <family val="1"/>
      </rPr>
      <t xml:space="preserve">15A). RR </t>
    </r>
    <r>
      <rPr>
        <b/>
        <u/>
        <sz val="10"/>
        <color theme="1"/>
        <rFont val="Times New Roman"/>
        <family val="1"/>
      </rPr>
      <t>Direct Training Costs</t>
    </r>
    <r>
      <rPr>
        <sz val="10"/>
        <color theme="1"/>
        <rFont val="Times New Roman"/>
        <family val="1"/>
      </rPr>
      <t>:  Training expenditures for individuals that lead to jobs in demand occupations consistent with participant IEPs.</t>
    </r>
  </si>
  <si>
    <t>Total Cost</t>
  </si>
  <si>
    <t>Direct Training - ITAs</t>
  </si>
  <si>
    <t>Direct Training - Other</t>
  </si>
  <si>
    <r>
      <t xml:space="preserve">Total </t>
    </r>
    <r>
      <rPr>
        <b/>
        <i/>
        <u/>
        <sz val="11"/>
        <color theme="1"/>
        <rFont val="Times New Roman"/>
        <family val="1"/>
      </rPr>
      <t>Direct Training</t>
    </r>
  </si>
  <si>
    <r>
      <rPr>
        <b/>
        <u/>
        <sz val="10"/>
        <color theme="1"/>
        <rFont val="Times New Roman"/>
        <family val="1"/>
      </rPr>
      <t>Direct Training</t>
    </r>
    <r>
      <rPr>
        <b/>
        <sz val="10"/>
        <color theme="1"/>
        <rFont val="Times New Roman"/>
        <family val="1"/>
      </rPr>
      <t xml:space="preserve"> Narrative (State): </t>
    </r>
  </si>
  <si>
    <t>Provide a detailed narrative explaining all Direct Training costs, consistent with local policy.</t>
  </si>
  <si>
    <r>
      <rPr>
        <b/>
        <u/>
        <sz val="10"/>
        <color theme="1"/>
        <rFont val="Times New Roman"/>
        <family val="1"/>
      </rPr>
      <t>GRANT EXCLUSIVE LINE ITEM</t>
    </r>
    <r>
      <rPr>
        <b/>
        <sz val="10"/>
        <color theme="1"/>
        <rFont val="Times New Roman"/>
        <family val="1"/>
      </rPr>
      <t xml:space="preserve"> Narrative (Non-State) </t>
    </r>
    <r>
      <rPr>
        <i/>
        <sz val="10"/>
        <color theme="1"/>
        <rFont val="Times New Roman"/>
        <family val="1"/>
      </rPr>
      <t xml:space="preserve">i.e. "Match" or "Other Funding" </t>
    </r>
  </si>
  <si>
    <r>
      <rPr>
        <b/>
        <sz val="10"/>
        <color theme="1"/>
        <rFont val="Times New Roman"/>
        <family val="1"/>
      </rPr>
      <t xml:space="preserve">15B). RR </t>
    </r>
    <r>
      <rPr>
        <b/>
        <u/>
        <sz val="10"/>
        <color theme="1"/>
        <rFont val="Times New Roman"/>
        <family val="1"/>
      </rPr>
      <t>Work-Based Training</t>
    </r>
    <r>
      <rPr>
        <sz val="10"/>
        <color theme="1"/>
        <rFont val="Times New Roman"/>
        <family val="1"/>
      </rPr>
      <t>:  Includes on-the-job training, customized training and transitional jobs as outlined at 20 CFR 680.700 through 680.840.  Incumbent Worker Training is not allowed under this funding opportunity.  Although work experience/internships are individualized career services, they are being included in this line item due to the Illinois Workforce Innovation Board Training Expenditures Requirement policy.</t>
    </r>
  </si>
  <si>
    <t>On the Job Training</t>
  </si>
  <si>
    <t>Work Experience / Internships</t>
  </si>
  <si>
    <t>Other WBT</t>
  </si>
  <si>
    <r>
      <t xml:space="preserve">Total </t>
    </r>
    <r>
      <rPr>
        <b/>
        <i/>
        <u/>
        <sz val="11"/>
        <color theme="1"/>
        <rFont val="Times New Roman"/>
        <family val="1"/>
      </rPr>
      <t>Work-Based Training</t>
    </r>
  </si>
  <si>
    <r>
      <rPr>
        <b/>
        <u/>
        <sz val="10"/>
        <color theme="1"/>
        <rFont val="Times New Roman"/>
        <family val="1"/>
      </rPr>
      <t>Work-Based Training</t>
    </r>
    <r>
      <rPr>
        <b/>
        <sz val="10"/>
        <color theme="1"/>
        <rFont val="Times New Roman"/>
        <family val="1"/>
      </rPr>
      <t xml:space="preserve"> Narrative (State): </t>
    </r>
  </si>
  <si>
    <t>Provide a detailed narrative explaining all Work-Based Training costs detailed above, consistent with local policy.</t>
  </si>
  <si>
    <r>
      <rPr>
        <b/>
        <sz val="10"/>
        <color theme="1"/>
        <rFont val="Times New Roman"/>
        <family val="1"/>
      </rPr>
      <t xml:space="preserve">15C). RR </t>
    </r>
    <r>
      <rPr>
        <b/>
        <u/>
        <sz val="10"/>
        <color theme="1"/>
        <rFont val="Times New Roman"/>
        <family val="1"/>
      </rPr>
      <t>Other Program costs</t>
    </r>
    <r>
      <rPr>
        <sz val="10"/>
        <color theme="1"/>
        <rFont val="Times New Roman"/>
        <family val="1"/>
      </rPr>
      <t>:  All other program costs related to providing services not elsewhere classified, such as telecommunications, supplies, printing, outreach and recruitment, program staff travel, occupancy, staff training and education, participant safety training, pre-enrollment qualifier costs, etc.</t>
    </r>
  </si>
  <si>
    <r>
      <t xml:space="preserve">Total </t>
    </r>
    <r>
      <rPr>
        <b/>
        <i/>
        <u/>
        <sz val="11"/>
        <color theme="1"/>
        <rFont val="Times New Roman"/>
        <family val="1"/>
      </rPr>
      <t>Other Program costs</t>
    </r>
  </si>
  <si>
    <r>
      <rPr>
        <b/>
        <u/>
        <sz val="10"/>
        <color theme="1"/>
        <rFont val="Times New Roman"/>
        <family val="1"/>
      </rPr>
      <t>Other Program costs</t>
    </r>
    <r>
      <rPr>
        <b/>
        <sz val="10"/>
        <color theme="1"/>
        <rFont val="Times New Roman"/>
        <family val="1"/>
      </rPr>
      <t xml:space="preserve"> Narrative (State): </t>
    </r>
  </si>
  <si>
    <t>Provide a detailed narrative explaining all Other Program costs:</t>
  </si>
  <si>
    <r>
      <rPr>
        <b/>
        <sz val="10"/>
        <color theme="1"/>
        <rFont val="Times New Roman"/>
        <family val="1"/>
      </rPr>
      <t xml:space="preserve">15D). </t>
    </r>
    <r>
      <rPr>
        <b/>
        <u/>
        <sz val="10"/>
        <color theme="1"/>
        <rFont val="Times New Roman"/>
        <family val="1"/>
      </rPr>
      <t>Supportive Services</t>
    </r>
    <r>
      <rPr>
        <sz val="10"/>
        <color theme="1"/>
        <rFont val="Times New Roman"/>
        <family val="1"/>
      </rPr>
      <t>:  Supportive services are a broad range of services that help ensure individuals can participate in employment and training activities and Disaster Relief Employment. Supportive service delivery must comply with any state and local supportive service policies. These services may include but are not limited to: purchase and provision of items necessary for participants to perform Disaster Relief Employment and to participate in training and work-based training; assistance with child/dependent care and transportation; emergency assistance, and payments and fees for employment and training-related applications, tests, and certifications.</t>
    </r>
  </si>
  <si>
    <r>
      <t xml:space="preserve">Total </t>
    </r>
    <r>
      <rPr>
        <b/>
        <i/>
        <u/>
        <sz val="11"/>
        <color theme="1"/>
        <rFont val="Times New Roman"/>
        <family val="1"/>
      </rPr>
      <t>Supportive Services</t>
    </r>
  </si>
  <si>
    <r>
      <rPr>
        <b/>
        <u/>
        <sz val="10"/>
        <color theme="1"/>
        <rFont val="Times New Roman"/>
        <family val="1"/>
      </rPr>
      <t>Supportive Services</t>
    </r>
    <r>
      <rPr>
        <b/>
        <sz val="10"/>
        <color theme="1"/>
        <rFont val="Times New Roman"/>
        <family val="1"/>
      </rPr>
      <t xml:space="preserve"> Narrative (State): </t>
    </r>
  </si>
  <si>
    <t>Provide a detailed narrative explaining all Supportive Services costs, consistent with local policy:</t>
  </si>
  <si>
    <r>
      <rPr>
        <b/>
        <sz val="10"/>
        <color theme="1"/>
        <rFont val="Times New Roman"/>
        <family val="1"/>
      </rPr>
      <t xml:space="preserve">15E). </t>
    </r>
    <r>
      <rPr>
        <b/>
        <u/>
        <sz val="10"/>
        <color theme="1"/>
        <rFont val="Times New Roman"/>
        <family val="1"/>
      </rPr>
      <t>Incumbent Worker Training</t>
    </r>
    <r>
      <rPr>
        <sz val="10"/>
        <color theme="1"/>
        <rFont val="Times New Roman"/>
        <family val="1"/>
      </rPr>
      <t>:  Training to workers having an established employment history with an employer (typically six months or more).  Training must be conducted with a commitment by the employer to retain the employees traning as outlined at 20 CFR 680.790.</t>
    </r>
  </si>
  <si>
    <r>
      <t xml:space="preserve">Total </t>
    </r>
    <r>
      <rPr>
        <b/>
        <i/>
        <u/>
        <sz val="11"/>
        <color theme="1"/>
        <rFont val="Times New Roman"/>
        <family val="1"/>
      </rPr>
      <t>Incumbent Worker</t>
    </r>
  </si>
  <si>
    <r>
      <rPr>
        <b/>
        <u/>
        <sz val="10"/>
        <color theme="1"/>
        <rFont val="Times New Roman"/>
        <family val="1"/>
      </rPr>
      <t>Incumbent Worker</t>
    </r>
    <r>
      <rPr>
        <b/>
        <sz val="10"/>
        <color theme="1"/>
        <rFont val="Times New Roman"/>
        <family val="1"/>
      </rPr>
      <t xml:space="preserve"> Narrative (State): </t>
    </r>
  </si>
  <si>
    <t>Provide a detailed narrative explaining all Incumbent Worker Training costs, consistent with local policy:</t>
  </si>
  <si>
    <r>
      <rPr>
        <b/>
        <sz val="10"/>
        <color theme="1"/>
        <rFont val="Times New Roman"/>
        <family val="1"/>
      </rPr>
      <t xml:space="preserve">15F). </t>
    </r>
    <r>
      <rPr>
        <b/>
        <u/>
        <sz val="10"/>
        <color theme="1"/>
        <rFont val="Times New Roman"/>
        <family val="1"/>
      </rPr>
      <t>Trade Other Case Management</t>
    </r>
    <r>
      <rPr>
        <sz val="10"/>
        <color theme="1"/>
        <rFont val="Times New Roman"/>
        <family val="1"/>
      </rPr>
      <t xml:space="preserve">:  Other costs associated with the provision of employment and case management services including the share of the One-Stop Infrastructure and Shared Costs as defined by the Workforce Innovation and Opportunity Act (WIOA). </t>
    </r>
  </si>
  <si>
    <r>
      <t xml:space="preserve">Total </t>
    </r>
    <r>
      <rPr>
        <b/>
        <i/>
        <u/>
        <sz val="11"/>
        <color theme="1"/>
        <rFont val="Times New Roman"/>
        <family val="1"/>
      </rPr>
      <t>Trade Case</t>
    </r>
  </si>
  <si>
    <r>
      <rPr>
        <b/>
        <u/>
        <sz val="10"/>
        <color theme="1"/>
        <rFont val="Times New Roman"/>
        <family val="1"/>
      </rPr>
      <t>Trade Case Managemenet</t>
    </r>
    <r>
      <rPr>
        <b/>
        <sz val="10"/>
        <color theme="1"/>
        <rFont val="Times New Roman"/>
        <family val="1"/>
      </rPr>
      <t xml:space="preserve"> Narrative (State): </t>
    </r>
  </si>
  <si>
    <t>ENTER NEW BUDGET AMOUNT IN THIS SHEET, NOT THE MODIFICATION AMOUNT</t>
  </si>
  <si>
    <r>
      <rPr>
        <b/>
        <sz val="10"/>
        <rFont val="Times New Roman"/>
        <family val="1"/>
      </rPr>
      <t xml:space="preserve">17A). </t>
    </r>
    <r>
      <rPr>
        <b/>
        <u/>
        <sz val="10"/>
        <rFont val="Times New Roman"/>
        <family val="1"/>
      </rPr>
      <t>Indirect Cost Program-</t>
    </r>
    <r>
      <rPr>
        <b/>
        <sz val="10"/>
        <rFont val="Times New Roman"/>
        <family val="1"/>
      </rPr>
      <t xml:space="preserve"> </t>
    </r>
    <r>
      <rPr>
        <i/>
        <sz val="10"/>
        <rFont val="Times New Roman"/>
        <family val="1"/>
      </rPr>
      <t>(2 CFR 200.414)</t>
    </r>
    <r>
      <rPr>
        <b/>
        <sz val="10"/>
        <rFont val="Times New Roman"/>
        <family val="1"/>
      </rPr>
      <t xml:space="preserve"> </t>
    </r>
    <r>
      <rPr>
        <sz val="10"/>
        <rFont val="Times New Roman"/>
        <family val="1"/>
      </rPr>
      <t xml:space="preserve">--Provide the most recent indirect cost rate agreement information with the itemized budget. The applicable indirect cost rate(s) negotiated by the organization with the cognizant negotiating agency must be used in computing indirect costs (F&amp;A) for a program budget. The amount for indirect costs should be calculated by applying the current negotiated indirect cost rate(s) to the approved base(s). After the amount of indirect costs is determined for the program, a breakdown of the indirect costs should be provided in the budget worksheet and narrative below.   </t>
    </r>
  </si>
  <si>
    <t xml:space="preserve">Base </t>
  </si>
  <si>
    <t xml:space="preserve">Rate </t>
  </si>
  <si>
    <t>Indirect Cost</t>
  </si>
  <si>
    <t>Total Indirect Costs-Program</t>
  </si>
  <si>
    <t xml:space="preserve">Indirect Cost-Program Narrative (State): </t>
  </si>
  <si>
    <r>
      <t xml:space="preserve">Indirect Cost Narrative (Non-State) </t>
    </r>
    <r>
      <rPr>
        <i/>
        <sz val="10"/>
        <color theme="1"/>
        <rFont val="Times New Roman"/>
        <family val="1"/>
      </rPr>
      <t xml:space="preserve">i.e. "Match" or "Other Funding" </t>
    </r>
  </si>
  <si>
    <r>
      <rPr>
        <b/>
        <sz val="10"/>
        <rFont val="Times New Roman"/>
        <family val="1"/>
      </rPr>
      <t xml:space="preserve">17B). </t>
    </r>
    <r>
      <rPr>
        <b/>
        <u/>
        <sz val="10"/>
        <rFont val="Times New Roman"/>
        <family val="1"/>
      </rPr>
      <t>Indirect Cost Admin -</t>
    </r>
    <r>
      <rPr>
        <b/>
        <sz val="10"/>
        <rFont val="Times New Roman"/>
        <family val="1"/>
      </rPr>
      <t xml:space="preserve"> </t>
    </r>
    <r>
      <rPr>
        <i/>
        <sz val="10"/>
        <rFont val="Times New Roman"/>
        <family val="1"/>
      </rPr>
      <t>(2 CFR 200.414)</t>
    </r>
    <r>
      <rPr>
        <b/>
        <sz val="10"/>
        <rFont val="Times New Roman"/>
        <family val="1"/>
      </rPr>
      <t xml:space="preserve"> </t>
    </r>
    <r>
      <rPr>
        <sz val="10"/>
        <rFont val="Times New Roman"/>
        <family val="1"/>
      </rPr>
      <t xml:space="preserve">--Provide the most recent indirect cost rate agreement information with the itemized budget. The applicable indirect cost rate(s) negotiated by the organization with the cognizant negotiating agency must be used in computing indirect costs (F&amp;A) for a program budget. The amount for indirect costs should be calculated by applying the current negotiated indirect cost rate(s) to the approved base(s). After the amount of indirect costs is determined for the program, a breakdown of the indirect costs should be provided in the budget worksheet and narrative below.   </t>
    </r>
  </si>
  <si>
    <t>Total Indirect Costs-Admin</t>
  </si>
  <si>
    <t xml:space="preserve">Indirect Cost-Admin Narrative (State): </t>
  </si>
  <si>
    <r>
      <t>Section C</t>
    </r>
    <r>
      <rPr>
        <u/>
        <sz val="16"/>
        <color theme="1"/>
        <rFont val="Times New Roman"/>
        <family val="1"/>
      </rPr>
      <t xml:space="preserve"> - Cumulative Budget Worksheet &amp; Narrative</t>
    </r>
  </si>
  <si>
    <t>You should not need to write anything on this page</t>
  </si>
  <si>
    <t>Previously Approved</t>
  </si>
  <si>
    <r>
      <t>Budget Narrative Summary</t>
    </r>
    <r>
      <rPr>
        <sz val="10"/>
        <color theme="1"/>
        <rFont val="Times New Roman"/>
        <family val="1"/>
      </rPr>
      <t>--When you have completed the budget worksheet, transfer the totals for each category to the spaces below to the uniform template provided (SECTION A &amp; B).  Verify the total costs and the total project costs.  Indicate the amount of State requested funds and the amount of non-State funds that will support the project.</t>
    </r>
  </si>
  <si>
    <t>Budget Category</t>
  </si>
  <si>
    <t xml:space="preserve">State </t>
  </si>
  <si>
    <t xml:space="preserve">NON-State </t>
  </si>
  <si>
    <t xml:space="preserve">Total </t>
  </si>
  <si>
    <t>1B Rapid Response Case Management - Personnel -Admin</t>
  </si>
  <si>
    <t>2A Rapid Response Case Management - Fringe Benefits - Program</t>
  </si>
  <si>
    <t>2B Rapid Response Case Management - Fringe Benefits - Admin</t>
  </si>
  <si>
    <t>6. Contractual Services</t>
  </si>
  <si>
    <t>10. Research &amp; Development (R&amp;D)</t>
  </si>
  <si>
    <t xml:space="preserve">12. Training &amp; Education </t>
  </si>
  <si>
    <t xml:space="preserve">13. Direct Administrative Costs </t>
  </si>
  <si>
    <t xml:space="preserve">14. Other or Misc. Costs </t>
  </si>
  <si>
    <t>15A Direct Training</t>
  </si>
  <si>
    <t>15B Work-Based Training</t>
  </si>
  <si>
    <t>15C Other Program costs</t>
  </si>
  <si>
    <t>15D Supportive Services</t>
  </si>
  <si>
    <t>15E Incumbent Worker</t>
  </si>
  <si>
    <t>15F Trade Other Case Management</t>
  </si>
  <si>
    <t>17A Indirect Costs-Program</t>
  </si>
  <si>
    <t>17B Indirect Costs-Admin</t>
  </si>
  <si>
    <t xml:space="preserve">     State Request</t>
  </si>
  <si>
    <t xml:space="preserve">      Non-State Amount</t>
  </si>
  <si>
    <t xml:space="preserve">     TOTAL PROJECT COSTS</t>
  </si>
  <si>
    <t>Modification</t>
  </si>
  <si>
    <t xml:space="preserve">2A Rapid Response Case Management - Fringe Benefits - Program </t>
  </si>
  <si>
    <t>Cumulative</t>
  </si>
  <si>
    <t>Agency Approval</t>
  </si>
  <si>
    <t xml:space="preserve">    STATE OF ILLINOIS                                          UNIFORM GRANT BUDGET TEMPLATE</t>
  </si>
  <si>
    <t>Grant Number</t>
  </si>
  <si>
    <t>Final Budget Amount Approved</t>
  </si>
  <si>
    <t xml:space="preserve">Program Approval Signature </t>
  </si>
  <si>
    <t>Date</t>
  </si>
  <si>
    <t xml:space="preserve">Fiscal &amp; Administrative Approval Signature </t>
  </si>
  <si>
    <t xml:space="preserve">Budget Revision Approved </t>
  </si>
  <si>
    <t>Our Organization has never received a Negotiated Indirect Cost Rate Agreement from either the Federal government or the State of Illinois and elects to charge the de minimis rate of 15% modified total direct cost (MTDC) which may be used indefinitely on State of Illinois awards (2 CFR 200.414 (c)(4)(f) &amp; (200.68).</t>
  </si>
  <si>
    <r>
      <t>B)</t>
    </r>
    <r>
      <rPr>
        <b/>
        <sz val="7"/>
        <color theme="1"/>
        <rFont val="Times New Roman"/>
        <family val="1"/>
      </rPr>
      <t xml:space="preserve">      </t>
    </r>
    <r>
      <rPr>
        <b/>
        <sz val="9"/>
        <color theme="1"/>
        <rFont val="Times New Roman"/>
        <family val="1"/>
      </rPr>
      <t xml:space="preserve">Elect to use the de minimis rate of 15% modified total direct cost (MTDC) which may be used indefinitely on State of Illinois Awards.  </t>
    </r>
  </si>
  <si>
    <t>FY2027 WIOA Rapid Response Indirect Worksheet</t>
  </si>
  <si>
    <t>CAREER SERVICES NOT CLASSIFIED ELSEWHERE</t>
  </si>
  <si>
    <t>Remedial/Pre-Vocational Training</t>
  </si>
  <si>
    <t>Other Work Based Training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</si>
</sst>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quot;$&quot;#,##0"/>
    <numFmt numFmtId="165" formatCode="#,##0.000"/>
  </numFmts>
  <fonts count="67"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sz val="7"/>
      <color theme="1"/>
      <name val="Times New Roman"/>
      <family val="1"/>
    </font>
    <font>
      <sz val="8"/>
      <color theme="1"/>
      <name val="Times New Roman"/>
      <family val="1"/>
    </font>
    <font>
      <sz val="9"/>
      <color theme="1"/>
      <name val="Times New Roman"/>
      <family val="1"/>
    </font>
    <font>
      <sz val="10"/>
      <color rgb="FF000000"/>
      <name val="Times New Roman"/>
      <family val="1"/>
    </font>
    <font>
      <u/>
      <sz val="8"/>
      <color theme="1"/>
      <name val="Times New Roman"/>
      <family val="1"/>
    </font>
    <font>
      <sz val="8"/>
      <color rgb="FF000000"/>
      <name val="Times New Roman"/>
      <family val="1"/>
    </font>
    <font>
      <sz val="7"/>
      <color rgb="FF000000"/>
      <name val="Times New Roman"/>
      <family val="1"/>
    </font>
    <font>
      <b/>
      <u/>
      <sz val="10"/>
      <color theme="1"/>
      <name val="Times New Roman"/>
      <family val="1"/>
    </font>
    <font>
      <sz val="11"/>
      <color theme="1"/>
      <name val="Times New Roman"/>
      <family val="1"/>
    </font>
    <font>
      <b/>
      <sz val="11"/>
      <color theme="1"/>
      <name val="Times New Roman"/>
      <family val="1"/>
    </font>
    <font>
      <b/>
      <sz val="14"/>
      <color theme="1"/>
      <name val="Times New Roman"/>
      <family val="1"/>
    </font>
    <font>
      <sz val="9"/>
      <color rgb="FF000000"/>
      <name val="Times New Roman"/>
      <family val="1"/>
    </font>
    <font>
      <b/>
      <sz val="9"/>
      <color theme="1"/>
      <name val="Times New Roman"/>
      <family val="1"/>
    </font>
    <font>
      <b/>
      <i/>
      <sz val="9"/>
      <color theme="1"/>
      <name val="Times New Roman"/>
      <family val="1"/>
    </font>
    <font>
      <i/>
      <sz val="9"/>
      <color theme="1"/>
      <name val="Times New Roman"/>
      <family val="1"/>
    </font>
    <font>
      <sz val="10"/>
      <color theme="1"/>
      <name val="Calibri"/>
      <family val="2"/>
      <scheme val="minor"/>
    </font>
    <font>
      <b/>
      <u/>
      <sz val="9"/>
      <color theme="1"/>
      <name val="Times New Roman"/>
      <family val="1"/>
    </font>
    <font>
      <sz val="8"/>
      <name val="Times New Roman"/>
      <family val="1"/>
    </font>
    <font>
      <i/>
      <sz val="10"/>
      <color theme="1"/>
      <name val="Times New Roman"/>
      <family val="1"/>
    </font>
    <font>
      <b/>
      <i/>
      <sz val="10"/>
      <color theme="1"/>
      <name val="Times New Roman"/>
      <family val="1"/>
    </font>
    <font>
      <b/>
      <sz val="10"/>
      <name val="Times New Roman"/>
      <family val="1"/>
    </font>
    <font>
      <i/>
      <sz val="10"/>
      <name val="Times New Roman"/>
      <family val="1"/>
    </font>
    <font>
      <b/>
      <i/>
      <sz val="10"/>
      <name val="Times New Roman"/>
      <family val="1"/>
    </font>
    <font>
      <sz val="10"/>
      <name val="Times New Roman"/>
      <family val="1"/>
    </font>
    <font>
      <b/>
      <u/>
      <sz val="11"/>
      <color theme="1"/>
      <name val="Times New Roman"/>
      <family val="1"/>
    </font>
    <font>
      <b/>
      <sz val="16"/>
      <color theme="1"/>
      <name val="Times New Roman"/>
      <family val="1"/>
    </font>
    <font>
      <i/>
      <sz val="11"/>
      <color theme="1"/>
      <name val="Calibri"/>
      <family val="2"/>
      <scheme val="minor"/>
    </font>
    <font>
      <b/>
      <i/>
      <sz val="11"/>
      <color theme="1"/>
      <name val="Times New Roman"/>
      <family val="1"/>
    </font>
    <font>
      <i/>
      <u val="singleAccounting"/>
      <sz val="10"/>
      <color theme="1"/>
      <name val="Times New Roman"/>
      <family val="1"/>
    </font>
    <font>
      <u/>
      <sz val="10"/>
      <color theme="1"/>
      <name val="Times New Roman"/>
      <family val="1"/>
    </font>
    <font>
      <b/>
      <sz val="11"/>
      <color theme="1"/>
      <name val="Calibri"/>
      <family val="2"/>
      <scheme val="minor"/>
    </font>
    <font>
      <b/>
      <u/>
      <sz val="10"/>
      <name val="Times New Roman"/>
      <family val="1"/>
    </font>
    <font>
      <b/>
      <i/>
      <u/>
      <sz val="10"/>
      <name val="Times New Roman"/>
      <family val="1"/>
    </font>
    <font>
      <b/>
      <i/>
      <u/>
      <sz val="11"/>
      <color theme="1"/>
      <name val="Times New Roman"/>
      <family val="1"/>
    </font>
    <font>
      <i/>
      <sz val="11"/>
      <color theme="1"/>
      <name val="Times New Roman"/>
      <family val="1"/>
    </font>
    <font>
      <b/>
      <i/>
      <sz val="9"/>
      <name val="Times New Roman"/>
      <family val="1"/>
    </font>
    <font>
      <b/>
      <sz val="12"/>
      <color theme="1"/>
      <name val="Times New Roman"/>
      <family val="1"/>
    </font>
    <font>
      <b/>
      <sz val="7"/>
      <color theme="1"/>
      <name val="Times New Roman"/>
      <family val="1"/>
    </font>
    <font>
      <u/>
      <sz val="9"/>
      <color theme="1"/>
      <name val="Times New Roman"/>
      <family val="1"/>
    </font>
    <font>
      <i/>
      <u/>
      <sz val="9"/>
      <color theme="1"/>
      <name val="Times New Roman"/>
      <family val="1"/>
    </font>
    <font>
      <sz val="9"/>
      <color rgb="FFFF0000"/>
      <name val="Times New Roman"/>
      <family val="1"/>
    </font>
    <font>
      <u/>
      <sz val="11"/>
      <color theme="1"/>
      <name val="Times New Roman"/>
      <family val="1"/>
    </font>
    <font>
      <b/>
      <i/>
      <sz val="9"/>
      <color theme="1"/>
      <name val="Courier New"/>
      <family val="3"/>
    </font>
    <font>
      <b/>
      <u/>
      <sz val="20"/>
      <color theme="1"/>
      <name val="Times New Roman"/>
      <family val="1"/>
    </font>
    <font>
      <u/>
      <sz val="20"/>
      <color theme="1"/>
      <name val="Times New Roman"/>
      <family val="1"/>
    </font>
    <font>
      <b/>
      <u/>
      <sz val="16"/>
      <color theme="1"/>
      <name val="Times New Roman"/>
      <family val="1"/>
    </font>
    <font>
      <u/>
      <sz val="16"/>
      <color theme="1"/>
      <name val="Times New Roman"/>
      <family val="1"/>
    </font>
    <font>
      <b/>
      <i/>
      <sz val="11"/>
      <color theme="1"/>
      <name val="Calibri"/>
      <family val="2"/>
      <scheme val="minor"/>
    </font>
    <font>
      <i/>
      <sz val="11"/>
      <color rgb="FFFF0000"/>
      <name val="Times New Roman"/>
      <family val="1"/>
    </font>
    <font>
      <sz val="11"/>
      <color rgb="FF9C6500"/>
      <name val="Calibri"/>
      <family val="2"/>
      <scheme val="minor"/>
    </font>
    <font>
      <sz val="11"/>
      <color rgb="FF006100"/>
      <name val="Calibri"/>
      <family val="2"/>
      <scheme val="minor"/>
    </font>
    <font>
      <sz val="11"/>
      <color rgb="FF9C0006"/>
      <name val="Calibri"/>
      <family val="2"/>
      <scheme val="minor"/>
    </font>
    <font>
      <b/>
      <sz val="11"/>
      <color rgb="FF9C0006"/>
      <name val="Calibri"/>
      <family val="2"/>
      <scheme val="minor"/>
    </font>
    <font>
      <b/>
      <u/>
      <sz val="9"/>
      <color rgb="FFFF0000"/>
      <name val="Times New Roman"/>
      <family val="1"/>
    </font>
    <font>
      <b/>
      <sz val="9"/>
      <color rgb="FFFF0000"/>
      <name val="Times New Roman"/>
      <family val="1"/>
    </font>
    <font>
      <sz val="9"/>
      <name val="Times New Roman"/>
      <family val="1"/>
    </font>
    <font>
      <sz val="11"/>
      <name val="Calibri"/>
      <family val="2"/>
      <scheme val="minor"/>
    </font>
    <font>
      <b/>
      <sz val="11"/>
      <color rgb="FFFF0000"/>
      <name val="Times New Roman"/>
      <family val="1"/>
    </font>
    <font>
      <b/>
      <sz val="14"/>
      <color theme="1"/>
      <name val="Calibri"/>
      <family val="2"/>
      <scheme val="minor"/>
    </font>
    <font>
      <b/>
      <sz val="11"/>
      <color rgb="FFFF0000"/>
      <name val="Calibri"/>
      <family val="2"/>
      <scheme val="minor"/>
    </font>
    <font>
      <sz val="11"/>
      <color rgb="FF000000"/>
      <name val="Calibri"/>
      <family val="2"/>
      <scheme val="minor"/>
    </font>
    <font>
      <i/>
      <u/>
      <sz val="11"/>
      <color theme="1"/>
      <name val="Times New Roman"/>
      <family val="1"/>
    </font>
    <font>
      <b/>
      <sz val="10"/>
      <color rgb="FFFF0000"/>
      <name val="Times New Roman"/>
      <family val="1"/>
    </font>
  </fonts>
  <fills count="15">
    <fill>
      <patternFill patternType="none"/>
    </fill>
    <fill>
      <patternFill patternType="gray125"/>
    </fill>
    <fill>
      <patternFill patternType="solid">
        <fgColor indexed="65"/>
        <bgColor indexed="64"/>
      </patternFill>
    </fill>
    <fill>
      <patternFill patternType="solid">
        <fgColor theme="5" tint="0.79998168889431442"/>
        <bgColor indexed="65"/>
      </patternFill>
    </fill>
    <fill>
      <patternFill patternType="solid">
        <fgColor theme="4" tint="0.39994506668294322"/>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FF00"/>
        <bgColor indexed="64"/>
      </patternFill>
    </fill>
    <fill>
      <patternFill patternType="solid">
        <fgColor rgb="FFDFEAFD"/>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0" tint="-0.14999847407452621"/>
        <bgColor indexed="64"/>
      </patternFill>
    </fill>
  </fills>
  <borders count="37">
    <border>
      <left/>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s>
  <cellStyleXfs count="7">
    <xf numFmtId="0" fontId="0" fillId="0" borderId="0"/>
    <xf numFmtId="44" fontId="1" fillId="0" borderId="0" applyFont="0" applyFill="0" applyBorder="0" applyAlignment="0" applyProtection="0"/>
    <xf numFmtId="0" fontId="1" fillId="3" borderId="0" applyNumberFormat="0" applyBorder="0" applyAlignment="0" applyProtection="0"/>
    <xf numFmtId="9" fontId="1" fillId="0" borderId="0" applyFont="0" applyFill="0" applyBorder="0" applyAlignment="0" applyProtection="0"/>
    <xf numFmtId="0" fontId="53" fillId="5" borderId="0" applyNumberFormat="0" applyBorder="0" applyAlignment="0" applyProtection="0"/>
    <xf numFmtId="0" fontId="54" fillId="6" borderId="0" applyNumberFormat="0" applyBorder="0" applyAlignment="0" applyProtection="0"/>
    <xf numFmtId="0" fontId="55" fillId="7" borderId="0" applyNumberFormat="0" applyBorder="0" applyAlignment="0" applyProtection="0"/>
  </cellStyleXfs>
  <cellXfs count="649">
    <xf numFmtId="0" fontId="0" fillId="0" borderId="0" xfId="0"/>
    <xf numFmtId="0" fontId="5" fillId="0" borderId="0" xfId="0" applyFont="1" applyAlignment="1">
      <alignment vertical="center"/>
    </xf>
    <xf numFmtId="0" fontId="9" fillId="0" borderId="0" xfId="0" applyFont="1" applyAlignment="1">
      <alignment vertical="center"/>
    </xf>
    <xf numFmtId="0" fontId="8" fillId="0" borderId="0" xfId="0" applyFont="1" applyAlignment="1">
      <alignment horizontal="center" vertical="center"/>
    </xf>
    <xf numFmtId="0" fontId="9" fillId="0" borderId="0" xfId="0" applyFont="1" applyAlignment="1">
      <alignment horizontal="left" vertical="center" indent="2"/>
    </xf>
    <xf numFmtId="0" fontId="5" fillId="0" borderId="0" xfId="0" applyFont="1" applyAlignment="1">
      <alignment horizontal="left" vertical="center" indent="2"/>
    </xf>
    <xf numFmtId="0" fontId="0" fillId="0" borderId="4" xfId="0" applyBorder="1"/>
    <xf numFmtId="0" fontId="12" fillId="0" borderId="0" xfId="0" applyFont="1"/>
    <xf numFmtId="0" fontId="0" fillId="0" borderId="0" xfId="0" applyBorder="1"/>
    <xf numFmtId="0" fontId="7" fillId="0" borderId="0" xfId="0" applyFont="1" applyAlignment="1">
      <alignment vertical="center"/>
    </xf>
    <xf numFmtId="0" fontId="19" fillId="0" borderId="0" xfId="0" applyFont="1"/>
    <xf numFmtId="0" fontId="2" fillId="0" borderId="0" xfId="0" applyFont="1"/>
    <xf numFmtId="0" fontId="2" fillId="0" borderId="14" xfId="0" applyFont="1" applyBorder="1"/>
    <xf numFmtId="0" fontId="2" fillId="0" borderId="0" xfId="0" applyFont="1" applyBorder="1"/>
    <xf numFmtId="0" fontId="2" fillId="0" borderId="17" xfId="0" applyFont="1" applyBorder="1" applyAlignment="1">
      <alignment horizontal="center" vertical="center" wrapText="1"/>
    </xf>
    <xf numFmtId="0" fontId="2" fillId="0" borderId="0" xfId="0" applyFont="1" applyBorder="1" applyAlignment="1">
      <alignment vertical="top" wrapText="1"/>
    </xf>
    <xf numFmtId="0" fontId="24" fillId="0" borderId="0" xfId="0" applyFont="1" applyBorder="1" applyAlignment="1">
      <alignment vertical="top" wrapText="1"/>
    </xf>
    <xf numFmtId="0" fontId="2" fillId="0" borderId="17" xfId="0" applyFont="1" applyBorder="1" applyAlignment="1">
      <alignment horizontal="center"/>
    </xf>
    <xf numFmtId="42" fontId="23" fillId="0" borderId="0" xfId="0" applyNumberFormat="1" applyFont="1" applyBorder="1"/>
    <xf numFmtId="0" fontId="19" fillId="0" borderId="0" xfId="0" applyFont="1" applyBorder="1"/>
    <xf numFmtId="0" fontId="25" fillId="0" borderId="0" xfId="0" applyFont="1" applyBorder="1"/>
    <xf numFmtId="0" fontId="30" fillId="0" borderId="0" xfId="0" applyFont="1" applyBorder="1"/>
    <xf numFmtId="0" fontId="0" fillId="0" borderId="0" xfId="0" applyBorder="1" applyAlignment="1">
      <alignment horizontal="right"/>
    </xf>
    <xf numFmtId="0" fontId="26" fillId="0" borderId="19" xfId="0" applyFont="1" applyBorder="1"/>
    <xf numFmtId="0" fontId="26" fillId="0" borderId="20" xfId="0" applyFont="1" applyBorder="1"/>
    <xf numFmtId="0" fontId="23" fillId="0" borderId="20" xfId="0" applyFont="1" applyBorder="1"/>
    <xf numFmtId="0" fontId="39" fillId="0" borderId="20" xfId="0" applyFont="1" applyBorder="1" applyAlignment="1">
      <alignment horizontal="center"/>
    </xf>
    <xf numFmtId="0" fontId="17" fillId="0" borderId="20" xfId="0" applyFont="1" applyBorder="1" applyAlignment="1">
      <alignment horizontal="center"/>
    </xf>
    <xf numFmtId="0" fontId="39" fillId="0" borderId="16" xfId="0" applyFont="1" applyBorder="1" applyAlignment="1">
      <alignment horizontal="center"/>
    </xf>
    <xf numFmtId="0" fontId="12" fillId="0" borderId="20" xfId="0" applyFont="1" applyBorder="1"/>
    <xf numFmtId="0" fontId="16" fillId="0" borderId="0" xfId="0" applyFont="1" applyBorder="1" applyAlignment="1">
      <alignment vertical="center" wrapText="1"/>
    </xf>
    <xf numFmtId="0" fontId="6" fillId="0" borderId="0" xfId="0" applyFont="1" applyAlignment="1">
      <alignment vertical="center" wrapText="1"/>
    </xf>
    <xf numFmtId="0" fontId="0" fillId="0" borderId="0" xfId="0" applyAlignment="1">
      <alignment horizontal="left"/>
    </xf>
    <xf numFmtId="0" fontId="6" fillId="0" borderId="0" xfId="0" applyFont="1" applyAlignment="1">
      <alignment horizontal="left" vertical="center"/>
    </xf>
    <xf numFmtId="0" fontId="42" fillId="0" borderId="0" xfId="0" applyFont="1" applyAlignment="1">
      <alignment horizontal="left" vertical="center"/>
    </xf>
    <xf numFmtId="0" fontId="6" fillId="0" borderId="0" xfId="0" applyFont="1" applyBorder="1" applyAlignment="1">
      <alignment horizontal="left" vertical="center" indent="3"/>
    </xf>
    <xf numFmtId="0" fontId="34" fillId="0" borderId="0" xfId="0" applyFont="1" applyBorder="1" applyAlignment="1">
      <alignment horizontal="left"/>
    </xf>
    <xf numFmtId="0" fontId="0" fillId="0" borderId="0" xfId="0" applyFont="1"/>
    <xf numFmtId="0" fontId="45" fillId="0" borderId="0" xfId="0" applyFont="1" applyAlignment="1">
      <alignment horizontal="center" vertical="center"/>
    </xf>
    <xf numFmtId="0" fontId="45" fillId="0" borderId="0" xfId="0" applyFont="1"/>
    <xf numFmtId="0" fontId="16" fillId="0" borderId="0" xfId="0" applyFont="1" applyBorder="1" applyAlignment="1">
      <alignment horizontal="left" vertical="center"/>
    </xf>
    <xf numFmtId="0" fontId="16" fillId="0" borderId="0" xfId="0" applyFont="1" applyBorder="1" applyAlignment="1">
      <alignment horizontal="left" vertical="center" indent="3"/>
    </xf>
    <xf numFmtId="0" fontId="0" fillId="0" borderId="0" xfId="0" applyBorder="1" applyAlignment="1">
      <alignment horizontal="left" vertical="center"/>
    </xf>
    <xf numFmtId="0" fontId="15" fillId="0" borderId="0" xfId="0" applyFont="1" applyBorder="1" applyAlignment="1">
      <alignment horizontal="left" vertical="center"/>
    </xf>
    <xf numFmtId="0" fontId="18" fillId="0" borderId="0" xfId="0" applyFont="1" applyBorder="1" applyAlignment="1">
      <alignment horizontal="left" vertical="center"/>
    </xf>
    <xf numFmtId="0" fontId="42" fillId="0" borderId="0" xfId="0" applyFont="1" applyBorder="1" applyAlignment="1">
      <alignment horizontal="left" vertical="center"/>
    </xf>
    <xf numFmtId="0" fontId="15" fillId="0" borderId="0" xfId="0" applyFont="1" applyBorder="1" applyAlignment="1">
      <alignment horizontal="left" vertical="center" indent="3"/>
    </xf>
    <xf numFmtId="0" fontId="44" fillId="0" borderId="0" xfId="0" applyFont="1" applyBorder="1" applyAlignment="1">
      <alignment horizontal="left" vertical="center"/>
    </xf>
    <xf numFmtId="0" fontId="3" fillId="2" borderId="0" xfId="0" applyFont="1" applyFill="1" applyBorder="1" applyAlignment="1">
      <alignment vertical="center" wrapText="1"/>
    </xf>
    <xf numFmtId="0" fontId="38" fillId="0" borderId="0" xfId="0" applyFont="1"/>
    <xf numFmtId="0" fontId="31" fillId="0" borderId="0" xfId="0" applyFont="1"/>
    <xf numFmtId="0" fontId="16" fillId="0" borderId="0" xfId="0" applyFont="1"/>
    <xf numFmtId="0" fontId="47" fillId="0" borderId="0" xfId="0" applyFont="1" applyBorder="1" applyAlignment="1">
      <alignment vertical="center" wrapText="1"/>
    </xf>
    <xf numFmtId="0" fontId="17" fillId="0" borderId="0" xfId="0" applyFont="1" applyBorder="1" applyAlignment="1">
      <alignment horizontal="left" vertical="center"/>
    </xf>
    <xf numFmtId="0" fontId="12" fillId="0" borderId="0" xfId="0" applyFont="1" applyBorder="1"/>
    <xf numFmtId="0" fontId="2" fillId="0" borderId="0" xfId="0" applyFont="1" applyBorder="1" applyAlignment="1">
      <alignment horizontal="left"/>
    </xf>
    <xf numFmtId="0" fontId="26" fillId="0" borderId="0" xfId="0" applyFont="1" applyBorder="1" applyAlignment="1"/>
    <xf numFmtId="6" fontId="2" fillId="0" borderId="0" xfId="0" applyNumberFormat="1" applyFont="1" applyBorder="1" applyAlignment="1">
      <alignment horizontal="left"/>
    </xf>
    <xf numFmtId="164" fontId="2" fillId="0" borderId="0" xfId="0" applyNumberFormat="1" applyFont="1" applyBorder="1" applyAlignment="1">
      <alignment horizontal="left"/>
    </xf>
    <xf numFmtId="3" fontId="2" fillId="0" borderId="0" xfId="0" applyNumberFormat="1" applyFont="1" applyBorder="1" applyAlignment="1">
      <alignment horizontal="left"/>
    </xf>
    <xf numFmtId="0" fontId="0" fillId="0" borderId="0" xfId="0" applyBorder="1" applyAlignment="1">
      <alignment horizontal="left"/>
    </xf>
    <xf numFmtId="165" fontId="38" fillId="0" borderId="17" xfId="0" applyNumberFormat="1" applyFont="1" applyBorder="1" applyAlignment="1">
      <alignment horizontal="center"/>
    </xf>
    <xf numFmtId="0" fontId="38" fillId="0" borderId="17" xfId="0" applyFont="1" applyBorder="1" applyAlignment="1">
      <alignment horizontal="center"/>
    </xf>
    <xf numFmtId="0" fontId="38" fillId="0" borderId="17" xfId="0" applyFont="1" applyBorder="1" applyAlignment="1">
      <alignment horizontal="center" vertical="center"/>
    </xf>
    <xf numFmtId="44" fontId="38" fillId="0" borderId="17" xfId="0" applyNumberFormat="1" applyFont="1" applyBorder="1"/>
    <xf numFmtId="44" fontId="38" fillId="4" borderId="17" xfId="0" applyNumberFormat="1" applyFont="1" applyFill="1" applyBorder="1"/>
    <xf numFmtId="44" fontId="38" fillId="0" borderId="18" xfId="0" applyNumberFormat="1" applyFont="1" applyBorder="1"/>
    <xf numFmtId="0" fontId="13" fillId="2" borderId="18" xfId="0" applyFont="1" applyFill="1" applyBorder="1" applyAlignment="1">
      <alignment horizontal="center" vertical="center" wrapText="1"/>
    </xf>
    <xf numFmtId="44" fontId="23" fillId="0" borderId="0" xfId="1" applyFont="1" applyBorder="1"/>
    <xf numFmtId="44" fontId="23" fillId="0" borderId="0" xfId="1" applyFont="1" applyBorder="1" applyProtection="1"/>
    <xf numFmtId="44" fontId="39" fillId="0" borderId="0" xfId="1" applyFont="1" applyBorder="1" applyAlignment="1">
      <alignment horizontal="left"/>
    </xf>
    <xf numFmtId="44" fontId="17" fillId="0" borderId="0" xfId="1" applyFont="1" applyBorder="1"/>
    <xf numFmtId="44" fontId="17" fillId="0" borderId="20" xfId="1" applyFont="1" applyBorder="1"/>
    <xf numFmtId="44" fontId="17" fillId="0" borderId="16" xfId="1" applyFont="1" applyBorder="1"/>
    <xf numFmtId="44" fontId="19" fillId="0" borderId="0" xfId="1" applyFont="1" applyBorder="1"/>
    <xf numFmtId="0" fontId="2" fillId="0" borderId="0" xfId="0" applyFont="1" applyBorder="1" applyProtection="1">
      <protection locked="0"/>
    </xf>
    <xf numFmtId="44" fontId="25" fillId="0" borderId="0" xfId="0" applyNumberFormat="1" applyFont="1" applyBorder="1" applyProtection="1">
      <protection locked="0"/>
    </xf>
    <xf numFmtId="9" fontId="25" fillId="0" borderId="0" xfId="3" applyFont="1" applyBorder="1" applyAlignment="1" applyProtection="1">
      <alignment horizontal="center"/>
      <protection locked="0"/>
    </xf>
    <xf numFmtId="42" fontId="2" fillId="0" borderId="0" xfId="0" applyNumberFormat="1" applyFont="1" applyBorder="1" applyAlignment="1" applyProtection="1">
      <protection locked="0"/>
    </xf>
    <xf numFmtId="9" fontId="25" fillId="0" borderId="0" xfId="0" applyNumberFormat="1" applyFont="1" applyBorder="1" applyAlignment="1" applyProtection="1">
      <alignment horizontal="center"/>
      <protection locked="0"/>
    </xf>
    <xf numFmtId="0" fontId="23" fillId="0" borderId="0" xfId="0" applyFont="1" applyBorder="1" applyAlignment="1" applyProtection="1">
      <alignment horizontal="center"/>
      <protection locked="0"/>
    </xf>
    <xf numFmtId="42" fontId="2" fillId="0" borderId="0" xfId="0" applyNumberFormat="1" applyFont="1" applyBorder="1" applyProtection="1">
      <protection locked="0"/>
    </xf>
    <xf numFmtId="9" fontId="2" fillId="0" borderId="0" xfId="0" applyNumberFormat="1" applyFont="1" applyBorder="1" applyAlignment="1" applyProtection="1">
      <alignment horizontal="center"/>
      <protection locked="0"/>
    </xf>
    <xf numFmtId="44" fontId="12" fillId="0" borderId="0" xfId="1" applyFont="1" applyBorder="1" applyProtection="1">
      <protection locked="0"/>
    </xf>
    <xf numFmtId="42" fontId="22" fillId="0" borderId="0" xfId="0" applyNumberFormat="1" applyFont="1" applyBorder="1" applyProtection="1">
      <protection locked="0"/>
    </xf>
    <xf numFmtId="0" fontId="22" fillId="0" borderId="0" xfId="0" applyFont="1" applyBorder="1" applyAlignment="1" applyProtection="1">
      <alignment horizontal="center"/>
      <protection locked="0"/>
    </xf>
    <xf numFmtId="0" fontId="0" fillId="0" borderId="0" xfId="0" applyBorder="1" applyProtection="1">
      <protection locked="0"/>
    </xf>
    <xf numFmtId="42" fontId="0" fillId="0" borderId="0" xfId="0" applyNumberFormat="1" applyBorder="1" applyProtection="1">
      <protection locked="0"/>
    </xf>
    <xf numFmtId="0" fontId="0" fillId="0" borderId="0" xfId="0" applyBorder="1" applyAlignment="1" applyProtection="1">
      <alignment horizontal="center"/>
      <protection locked="0"/>
    </xf>
    <xf numFmtId="9" fontId="0" fillId="0" borderId="0" xfId="0" applyNumberFormat="1" applyBorder="1" applyAlignment="1" applyProtection="1">
      <alignment horizontal="center"/>
      <protection locked="0"/>
    </xf>
    <xf numFmtId="44" fontId="0" fillId="0" borderId="0" xfId="1" applyFont="1" applyBorder="1" applyProtection="1">
      <protection locked="0"/>
    </xf>
    <xf numFmtId="0" fontId="3" fillId="0" borderId="8" xfId="0" applyFont="1" applyBorder="1" applyAlignment="1" applyProtection="1">
      <alignment vertical="top"/>
      <protection locked="0"/>
    </xf>
    <xf numFmtId="0" fontId="31" fillId="0" borderId="9" xfId="0" applyFont="1" applyBorder="1" applyAlignment="1" applyProtection="1">
      <alignment vertical="top"/>
      <protection locked="0"/>
    </xf>
    <xf numFmtId="0" fontId="31" fillId="0" borderId="10" xfId="0" applyFont="1" applyBorder="1" applyAlignment="1" applyProtection="1">
      <alignment vertical="top"/>
      <protection locked="0"/>
    </xf>
    <xf numFmtId="0" fontId="2" fillId="0" borderId="0" xfId="0" applyFont="1" applyProtection="1">
      <protection locked="0"/>
    </xf>
    <xf numFmtId="0" fontId="0" fillId="0" borderId="0" xfId="0" applyProtection="1">
      <protection locked="0"/>
    </xf>
    <xf numFmtId="0" fontId="12" fillId="0" borderId="0" xfId="0" applyFont="1" applyBorder="1" applyProtection="1">
      <protection locked="0"/>
    </xf>
    <xf numFmtId="0" fontId="26" fillId="0" borderId="0" xfId="0" applyFont="1" applyAlignment="1" applyProtection="1">
      <protection locked="0"/>
    </xf>
    <xf numFmtId="6" fontId="25" fillId="0" borderId="0" xfId="0" applyNumberFormat="1" applyFont="1" applyAlignment="1" applyProtection="1">
      <alignment horizontal="left"/>
      <protection locked="0"/>
    </xf>
    <xf numFmtId="0" fontId="26" fillId="0" borderId="0" xfId="0" applyFont="1" applyBorder="1" applyProtection="1">
      <protection locked="0"/>
    </xf>
    <xf numFmtId="6" fontId="26" fillId="0" borderId="0" xfId="0" applyNumberFormat="1" applyFont="1" applyAlignment="1" applyProtection="1">
      <alignment horizontal="left"/>
      <protection locked="0"/>
    </xf>
    <xf numFmtId="44" fontId="22" fillId="0" borderId="0" xfId="0" applyNumberFormat="1" applyFont="1" applyBorder="1" applyProtection="1">
      <protection locked="0"/>
    </xf>
    <xf numFmtId="10" fontId="22" fillId="0" borderId="0" xfId="0" applyNumberFormat="1" applyFont="1" applyBorder="1" applyProtection="1">
      <protection locked="0"/>
    </xf>
    <xf numFmtId="0" fontId="25" fillId="0" borderId="0" xfId="0" applyFont="1" applyBorder="1" applyProtection="1">
      <protection locked="0"/>
    </xf>
    <xf numFmtId="8" fontId="26" fillId="0" borderId="0" xfId="0" applyNumberFormat="1" applyFont="1" applyBorder="1" applyAlignment="1" applyProtection="1">
      <alignment horizontal="left"/>
      <protection locked="0"/>
    </xf>
    <xf numFmtId="9" fontId="0" fillId="0" borderId="0" xfId="0" applyNumberFormat="1" applyBorder="1" applyProtection="1">
      <protection locked="0"/>
    </xf>
    <xf numFmtId="0" fontId="2" fillId="0" borderId="0" xfId="0" applyFont="1" applyBorder="1" applyAlignment="1" applyProtection="1">
      <alignment horizontal="left"/>
      <protection locked="0"/>
    </xf>
    <xf numFmtId="44" fontId="2" fillId="0" borderId="0" xfId="1" applyFont="1" applyBorder="1" applyProtection="1">
      <protection locked="0"/>
    </xf>
    <xf numFmtId="44" fontId="0" fillId="0" borderId="0" xfId="0" applyNumberFormat="1" applyBorder="1" applyProtection="1">
      <protection locked="0"/>
    </xf>
    <xf numFmtId="44" fontId="2" fillId="0" borderId="0" xfId="0" applyNumberFormat="1" applyFont="1" applyBorder="1" applyProtection="1">
      <protection locked="0"/>
    </xf>
    <xf numFmtId="10" fontId="2" fillId="0" borderId="0" xfId="0" applyNumberFormat="1" applyFont="1" applyBorder="1" applyProtection="1">
      <protection locked="0"/>
    </xf>
    <xf numFmtId="0" fontId="12" fillId="0" borderId="6" xfId="0" applyFont="1" applyBorder="1"/>
    <xf numFmtId="0" fontId="22" fillId="0" borderId="0" xfId="0" applyFont="1"/>
    <xf numFmtId="6" fontId="25" fillId="0" borderId="0" xfId="0" applyNumberFormat="1" applyFont="1" applyAlignment="1">
      <alignment horizontal="left"/>
    </xf>
    <xf numFmtId="0" fontId="0" fillId="0" borderId="0" xfId="0" applyFill="1" applyBorder="1"/>
    <xf numFmtId="44" fontId="25" fillId="0" borderId="0" xfId="1" applyFont="1" applyBorder="1" applyProtection="1">
      <protection locked="0"/>
    </xf>
    <xf numFmtId="44" fontId="2" fillId="0" borderId="0" xfId="1" applyFont="1" applyBorder="1" applyAlignment="1" applyProtection="1">
      <protection locked="0"/>
    </xf>
    <xf numFmtId="0" fontId="3" fillId="0" borderId="8" xfId="0" applyFont="1" applyBorder="1" applyAlignment="1" applyProtection="1">
      <alignment horizontal="left" vertical="top"/>
      <protection locked="0"/>
    </xf>
    <xf numFmtId="43" fontId="24" fillId="0" borderId="0" xfId="0" applyNumberFormat="1" applyFont="1" applyBorder="1" applyAlignment="1">
      <alignment vertical="top" wrapText="1"/>
    </xf>
    <xf numFmtId="43" fontId="0" fillId="0" borderId="0" xfId="0" applyNumberFormat="1" applyBorder="1"/>
    <xf numFmtId="0" fontId="13" fillId="0" borderId="18" xfId="0" applyFont="1" applyBorder="1" applyAlignment="1">
      <alignment horizontal="center" vertical="center" wrapText="1"/>
    </xf>
    <xf numFmtId="0" fontId="54" fillId="6" borderId="0" xfId="5"/>
    <xf numFmtId="0" fontId="56" fillId="7" borderId="25" xfId="6" applyFont="1" applyBorder="1"/>
    <xf numFmtId="0" fontId="6" fillId="0" borderId="0" xfId="0" applyFont="1" applyBorder="1" applyAlignment="1">
      <alignment horizontal="left" vertical="center"/>
    </xf>
    <xf numFmtId="0" fontId="6" fillId="0" borderId="20" xfId="0" applyFont="1" applyBorder="1" applyAlignment="1">
      <alignment horizontal="center" vertical="center"/>
    </xf>
    <xf numFmtId="0" fontId="57" fillId="0" borderId="0" xfId="0" applyFont="1" applyBorder="1" applyAlignment="1">
      <alignment horizontal="left" vertical="center"/>
    </xf>
    <xf numFmtId="0" fontId="0" fillId="0" borderId="0" xfId="0" applyFill="1" applyBorder="1" applyAlignment="1">
      <alignment horizontal="left"/>
    </xf>
    <xf numFmtId="0" fontId="0" fillId="8" borderId="0" xfId="0" applyFill="1" applyBorder="1" applyAlignment="1">
      <alignment horizontal="left"/>
    </xf>
    <xf numFmtId="0" fontId="20" fillId="8" borderId="0" xfId="0" applyFont="1" applyFill="1" applyBorder="1" applyAlignment="1">
      <alignment horizontal="left" vertical="center"/>
    </xf>
    <xf numFmtId="0" fontId="17" fillId="8" borderId="0" xfId="0" applyFont="1" applyFill="1" applyBorder="1" applyAlignment="1">
      <alignment horizontal="left" vertical="center"/>
    </xf>
    <xf numFmtId="0" fontId="51" fillId="8" borderId="0" xfId="0" applyFont="1" applyFill="1" applyBorder="1" applyAlignment="1">
      <alignment horizontal="left"/>
    </xf>
    <xf numFmtId="44" fontId="38" fillId="0" borderId="17" xfId="0" applyNumberFormat="1" applyFont="1" applyFill="1" applyBorder="1"/>
    <xf numFmtId="0" fontId="58" fillId="0" borderId="0" xfId="0" applyFont="1" applyBorder="1" applyAlignment="1">
      <alignment horizontal="left" vertical="center"/>
    </xf>
    <xf numFmtId="0" fontId="2" fillId="0" borderId="0" xfId="0" applyFont="1" applyProtection="1"/>
    <xf numFmtId="0" fontId="6" fillId="0" borderId="0" xfId="0" applyFont="1" applyProtection="1"/>
    <xf numFmtId="0" fontId="6" fillId="0" borderId="8" xfId="0" applyFont="1" applyBorder="1" applyAlignment="1" applyProtection="1">
      <alignment horizontal="center" vertical="center" wrapText="1"/>
    </xf>
    <xf numFmtId="0" fontId="6" fillId="0" borderId="9" xfId="0" applyFont="1" applyBorder="1" applyProtection="1"/>
    <xf numFmtId="0" fontId="2" fillId="0" borderId="0" xfId="0" applyFont="1" applyBorder="1" applyProtection="1"/>
    <xf numFmtId="0" fontId="6" fillId="0" borderId="13" xfId="0" applyFont="1" applyBorder="1" applyAlignment="1" applyProtection="1">
      <alignment horizontal="center" vertical="center" wrapText="1"/>
    </xf>
    <xf numFmtId="0" fontId="6" fillId="0" borderId="14" xfId="0" applyFont="1" applyBorder="1" applyProtection="1"/>
    <xf numFmtId="0" fontId="30" fillId="0" borderId="0" xfId="0" applyFont="1" applyBorder="1" applyAlignment="1">
      <alignment wrapText="1"/>
    </xf>
    <xf numFmtId="0" fontId="6" fillId="0" borderId="0" xfId="0" applyFont="1" applyBorder="1" applyAlignment="1" applyProtection="1">
      <alignment wrapText="1"/>
    </xf>
    <xf numFmtId="0" fontId="6" fillId="0" borderId="0" xfId="0" applyFont="1" applyBorder="1" applyProtection="1"/>
    <xf numFmtId="0" fontId="2" fillId="0" borderId="0" xfId="0" applyFont="1" applyBorder="1" applyAlignment="1" applyProtection="1">
      <alignment vertical="center" wrapText="1"/>
    </xf>
    <xf numFmtId="0" fontId="16" fillId="0" borderId="0" xfId="0" applyFont="1" applyAlignment="1" applyProtection="1">
      <alignment horizontal="center" vertical="center"/>
    </xf>
    <xf numFmtId="0" fontId="2" fillId="0" borderId="0" xfId="0" applyFont="1" applyBorder="1" applyAlignment="1" applyProtection="1">
      <alignment horizontal="left"/>
    </xf>
    <xf numFmtId="0" fontId="2" fillId="0" borderId="0" xfId="0" applyFont="1" applyBorder="1" applyAlignment="1" applyProtection="1">
      <alignment vertical="center"/>
    </xf>
    <xf numFmtId="0" fontId="2" fillId="0" borderId="0" xfId="0" applyFont="1" applyBorder="1" applyAlignment="1" applyProtection="1">
      <alignment wrapText="1"/>
    </xf>
    <xf numFmtId="0" fontId="18" fillId="0" borderId="0" xfId="0" applyFont="1" applyBorder="1" applyAlignment="1" applyProtection="1">
      <alignment horizontal="left" vertical="center" wrapText="1" indent="2"/>
    </xf>
    <xf numFmtId="0" fontId="59" fillId="0" borderId="9" xfId="0" applyFont="1" applyBorder="1" applyProtection="1"/>
    <xf numFmtId="0" fontId="6" fillId="0" borderId="11" xfId="0" applyFont="1" applyBorder="1" applyAlignment="1" applyProtection="1">
      <alignment horizontal="center"/>
    </xf>
    <xf numFmtId="0" fontId="6" fillId="0" borderId="0" xfId="0" applyFont="1" applyBorder="1" applyAlignment="1" applyProtection="1">
      <alignment vertical="center"/>
    </xf>
    <xf numFmtId="0" fontId="6" fillId="0" borderId="13" xfId="0" applyFont="1" applyBorder="1" applyProtection="1"/>
    <xf numFmtId="0" fontId="6" fillId="0" borderId="9" xfId="0" applyFont="1" applyBorder="1" applyAlignment="1" applyProtection="1">
      <alignment vertical="center"/>
    </xf>
    <xf numFmtId="0" fontId="6" fillId="0" borderId="10" xfId="0" applyFont="1" applyBorder="1" applyProtection="1"/>
    <xf numFmtId="0" fontId="6" fillId="0" borderId="0" xfId="0" applyFont="1" applyBorder="1" applyAlignment="1" applyProtection="1">
      <alignment horizontal="center" vertical="center"/>
    </xf>
    <xf numFmtId="0" fontId="6" fillId="0" borderId="14" xfId="0" applyFont="1" applyBorder="1" applyAlignment="1" applyProtection="1">
      <alignment horizontal="left" vertical="center"/>
    </xf>
    <xf numFmtId="0" fontId="6" fillId="0" borderId="14" xfId="0" applyFont="1" applyBorder="1" applyAlignment="1" applyProtection="1">
      <alignment vertical="center"/>
    </xf>
    <xf numFmtId="0" fontId="6" fillId="0" borderId="15" xfId="0" applyFont="1" applyBorder="1" applyProtection="1"/>
    <xf numFmtId="0" fontId="6" fillId="0" borderId="19" xfId="0" applyFont="1" applyBorder="1" applyAlignment="1" applyProtection="1">
      <alignment horizontal="center" vertical="center"/>
    </xf>
    <xf numFmtId="0" fontId="6" fillId="0" borderId="20" xfId="0" applyFont="1" applyBorder="1" applyAlignment="1" applyProtection="1">
      <alignment horizontal="center"/>
    </xf>
    <xf numFmtId="0" fontId="6" fillId="0" borderId="20" xfId="0" applyFont="1" applyBorder="1" applyProtection="1"/>
    <xf numFmtId="0" fontId="6" fillId="0" borderId="33" xfId="0" applyFont="1" applyBorder="1" applyProtection="1"/>
    <xf numFmtId="0" fontId="6" fillId="0" borderId="34" xfId="0" applyFont="1" applyBorder="1" applyProtection="1"/>
    <xf numFmtId="0" fontId="6" fillId="0" borderId="35" xfId="0" applyFont="1" applyBorder="1" applyProtection="1"/>
    <xf numFmtId="0" fontId="2" fillId="0" borderId="36" xfId="0" applyFont="1" applyBorder="1" applyProtection="1"/>
    <xf numFmtId="0" fontId="6" fillId="0" borderId="36" xfId="0" applyFont="1" applyBorder="1" applyAlignment="1" applyProtection="1">
      <alignment vertical="center" wrapText="1"/>
    </xf>
    <xf numFmtId="0" fontId="6" fillId="9" borderId="14" xfId="0" applyFont="1" applyFill="1" applyBorder="1" applyAlignment="1" applyProtection="1">
      <alignment vertical="center" wrapText="1"/>
      <protection locked="0"/>
    </xf>
    <xf numFmtId="0" fontId="6" fillId="0" borderId="1" xfId="0" applyFont="1" applyBorder="1" applyProtection="1"/>
    <xf numFmtId="0" fontId="6" fillId="0" borderId="2" xfId="0" applyFont="1" applyBorder="1" applyProtection="1"/>
    <xf numFmtId="0" fontId="6" fillId="0" borderId="3" xfId="0" applyFont="1" applyBorder="1" applyProtection="1"/>
    <xf numFmtId="44" fontId="17" fillId="0" borderId="0" xfId="1" applyFont="1" applyFill="1" applyBorder="1"/>
    <xf numFmtId="0" fontId="26" fillId="0" borderId="0" xfId="0" applyFont="1" applyFill="1" applyBorder="1" applyAlignment="1"/>
    <xf numFmtId="0" fontId="25" fillId="0" borderId="0" xfId="0" applyFont="1" applyFill="1" applyBorder="1"/>
    <xf numFmtId="44" fontId="39" fillId="0" borderId="0" xfId="1" applyFont="1" applyFill="1" applyBorder="1" applyAlignment="1">
      <alignment horizontal="left"/>
    </xf>
    <xf numFmtId="44" fontId="39" fillId="0" borderId="0" xfId="1" applyFont="1" applyFill="1" applyBorder="1"/>
    <xf numFmtId="0" fontId="26" fillId="0" borderId="0" xfId="0" applyFont="1" applyFill="1" applyBorder="1"/>
    <xf numFmtId="0" fontId="26" fillId="0" borderId="19" xfId="0" applyFont="1" applyFill="1" applyBorder="1"/>
    <xf numFmtId="0" fontId="26" fillId="0" borderId="20" xfId="0" applyFont="1" applyFill="1" applyBorder="1"/>
    <xf numFmtId="0" fontId="12" fillId="0" borderId="20" xfId="0" applyFont="1" applyFill="1" applyBorder="1"/>
    <xf numFmtId="44" fontId="17" fillId="0" borderId="20" xfId="1" applyFont="1" applyFill="1" applyBorder="1"/>
    <xf numFmtId="44" fontId="17" fillId="0" borderId="16" xfId="1" applyFont="1" applyFill="1" applyBorder="1"/>
    <xf numFmtId="0" fontId="12" fillId="0" borderId="0" xfId="0" applyFont="1" applyFill="1" applyBorder="1"/>
    <xf numFmtId="0" fontId="23" fillId="0" borderId="20" xfId="0" applyFont="1" applyFill="1" applyBorder="1"/>
    <xf numFmtId="0" fontId="39" fillId="0" borderId="20" xfId="0" applyFont="1" applyFill="1" applyBorder="1" applyAlignment="1">
      <alignment horizontal="center"/>
    </xf>
    <xf numFmtId="0" fontId="17" fillId="0" borderId="20" xfId="0" applyFont="1" applyFill="1" applyBorder="1" applyAlignment="1">
      <alignment horizontal="center"/>
    </xf>
    <xf numFmtId="0" fontId="39" fillId="0" borderId="16" xfId="0" applyFont="1" applyFill="1" applyBorder="1" applyAlignment="1">
      <alignment horizontal="center"/>
    </xf>
    <xf numFmtId="44" fontId="26" fillId="0" borderId="0" xfId="1" applyFont="1" applyBorder="1" applyProtection="1"/>
    <xf numFmtId="0" fontId="53" fillId="0" borderId="0" xfId="4" applyFill="1" applyBorder="1"/>
    <xf numFmtId="0" fontId="54" fillId="0" borderId="0" xfId="5" applyFill="1" applyBorder="1"/>
    <xf numFmtId="0" fontId="13" fillId="9" borderId="16" xfId="0" applyFont="1" applyFill="1" applyBorder="1" applyAlignment="1" applyProtection="1">
      <alignment horizontal="left" vertical="center"/>
      <protection locked="0"/>
    </xf>
    <xf numFmtId="0" fontId="13" fillId="9" borderId="8" xfId="0" applyFont="1" applyFill="1" applyBorder="1" applyAlignment="1" applyProtection="1">
      <alignment horizontal="left" vertical="center" wrapText="1"/>
      <protection locked="0"/>
    </xf>
    <xf numFmtId="0" fontId="13" fillId="9" borderId="17" xfId="0" applyFont="1" applyFill="1" applyBorder="1" applyAlignment="1" applyProtection="1">
      <alignment horizontal="left" vertical="center"/>
      <protection locked="0"/>
    </xf>
    <xf numFmtId="0" fontId="13" fillId="9" borderId="21" xfId="0" applyFont="1" applyFill="1" applyBorder="1" applyAlignment="1" applyProtection="1">
      <alignment horizontal="left" vertical="center"/>
      <protection locked="0"/>
    </xf>
    <xf numFmtId="44" fontId="38" fillId="9" borderId="17" xfId="0" applyNumberFormat="1" applyFont="1" applyFill="1" applyBorder="1" applyProtection="1">
      <protection locked="0"/>
    </xf>
    <xf numFmtId="0" fontId="12" fillId="0" borderId="0" xfId="0" applyFont="1" applyProtection="1">
      <protection locked="0"/>
    </xf>
    <xf numFmtId="0" fontId="45" fillId="0" borderId="0" xfId="0" applyFont="1" applyProtection="1">
      <protection locked="0"/>
    </xf>
    <xf numFmtId="0" fontId="13" fillId="2" borderId="17" xfId="0" applyFont="1" applyFill="1" applyBorder="1" applyAlignment="1" applyProtection="1">
      <alignment vertical="center" wrapText="1"/>
    </xf>
    <xf numFmtId="0" fontId="13" fillId="0" borderId="17" xfId="0" applyFont="1" applyFill="1" applyBorder="1" applyAlignment="1" applyProtection="1">
      <alignment vertical="center"/>
    </xf>
    <xf numFmtId="0" fontId="13" fillId="0" borderId="17" xfId="0" applyFont="1" applyBorder="1" applyAlignment="1" applyProtection="1">
      <alignment vertical="center"/>
    </xf>
    <xf numFmtId="0" fontId="13" fillId="2" borderId="17" xfId="0" applyFont="1" applyFill="1" applyBorder="1" applyAlignment="1" applyProtection="1">
      <alignment horizontal="left" vertical="center" wrapText="1"/>
    </xf>
    <xf numFmtId="0" fontId="13" fillId="0" borderId="17" xfId="0" applyFont="1" applyBorder="1" applyAlignment="1" applyProtection="1">
      <alignment horizontal="left" vertical="center"/>
    </xf>
    <xf numFmtId="0" fontId="38" fillId="0" borderId="17" xfId="0" applyFont="1" applyBorder="1" applyAlignment="1" applyProtection="1">
      <alignment horizontal="center" vertical="center"/>
    </xf>
    <xf numFmtId="0" fontId="25" fillId="0" borderId="0" xfId="0" applyFont="1" applyBorder="1" applyAlignment="1" applyProtection="1">
      <alignment horizontal="center"/>
      <protection locked="0"/>
    </xf>
    <xf numFmtId="0" fontId="2" fillId="0" borderId="0" xfId="0" applyFont="1" applyBorder="1" applyAlignment="1" applyProtection="1">
      <alignment horizontal="center"/>
      <protection locked="0"/>
    </xf>
    <xf numFmtId="0" fontId="22" fillId="0" borderId="0" xfId="0" applyFont="1" applyBorder="1" applyAlignment="1" applyProtection="1">
      <protection locked="0"/>
    </xf>
    <xf numFmtId="9" fontId="23" fillId="0" borderId="0" xfId="0" applyNumberFormat="1" applyFont="1" applyBorder="1" applyAlignment="1" applyProtection="1">
      <alignment horizontal="right"/>
    </xf>
    <xf numFmtId="0" fontId="25" fillId="0" borderId="0" xfId="0" applyFont="1" applyBorder="1" applyAlignment="1" applyProtection="1">
      <alignment horizontal="left" vertical="top" wrapText="1"/>
      <protection locked="0"/>
    </xf>
    <xf numFmtId="0" fontId="22" fillId="0" borderId="9" xfId="0" applyFont="1" applyBorder="1" applyAlignment="1" applyProtection="1">
      <alignment horizontal="left" vertical="top" wrapText="1"/>
      <protection locked="0"/>
    </xf>
    <xf numFmtId="0" fontId="22" fillId="0" borderId="0" xfId="0" applyFont="1" applyBorder="1" applyAlignment="1" applyProtection="1">
      <alignment horizontal="left" vertical="top" wrapText="1"/>
      <protection locked="0"/>
    </xf>
    <xf numFmtId="0" fontId="26" fillId="0" borderId="0" xfId="0" applyFont="1" applyBorder="1" applyAlignment="1" applyProtection="1">
      <alignment horizontal="left" vertical="top" wrapText="1"/>
      <protection locked="0"/>
    </xf>
    <xf numFmtId="0" fontId="25" fillId="0" borderId="9" xfId="0" applyFont="1" applyBorder="1" applyAlignment="1" applyProtection="1">
      <alignment horizontal="left" vertical="top" wrapText="1"/>
      <protection locked="0"/>
    </xf>
    <xf numFmtId="0" fontId="25" fillId="0" borderId="0" xfId="0" applyFont="1" applyBorder="1" applyAlignment="1" applyProtection="1">
      <alignment vertical="top"/>
      <protection locked="0"/>
    </xf>
    <xf numFmtId="0" fontId="23" fillId="0" borderId="0" xfId="0" applyFont="1" applyBorder="1" applyAlignment="1" applyProtection="1">
      <alignment horizontal="center"/>
    </xf>
    <xf numFmtId="0" fontId="2" fillId="0" borderId="0" xfId="0" applyFont="1" applyBorder="1" applyAlignment="1" applyProtection="1">
      <alignment vertical="top"/>
      <protection locked="0"/>
    </xf>
    <xf numFmtId="44" fontId="13" fillId="0" borderId="0" xfId="1" applyFont="1" applyBorder="1" applyProtection="1">
      <protection locked="0"/>
    </xf>
    <xf numFmtId="44" fontId="3" fillId="0" borderId="0" xfId="1" applyFont="1" applyBorder="1" applyProtection="1">
      <protection locked="0"/>
    </xf>
    <xf numFmtId="44" fontId="34" fillId="0" borderId="0" xfId="1" applyFont="1" applyBorder="1" applyProtection="1">
      <protection locked="0"/>
    </xf>
    <xf numFmtId="0" fontId="12" fillId="3" borderId="8" xfId="2" applyFont="1" applyBorder="1" applyAlignment="1">
      <alignment horizontal="right" vertical="center" wrapText="1"/>
    </xf>
    <xf numFmtId="10" fontId="12" fillId="9" borderId="16" xfId="3" applyNumberFormat="1" applyFont="1" applyFill="1" applyBorder="1" applyAlignment="1" applyProtection="1">
      <alignment horizontal="center" vertical="center" wrapText="1"/>
      <protection locked="0"/>
    </xf>
    <xf numFmtId="0" fontId="12" fillId="3" borderId="13" xfId="2" applyFont="1" applyBorder="1" applyAlignment="1">
      <alignment horizontal="right" vertical="center" wrapText="1"/>
    </xf>
    <xf numFmtId="164" fontId="12" fillId="9" borderId="16" xfId="1" applyNumberFormat="1" applyFont="1" applyFill="1" applyBorder="1" applyAlignment="1" applyProtection="1">
      <alignment horizontal="center" vertical="center" wrapText="1"/>
      <protection locked="0"/>
    </xf>
    <xf numFmtId="43" fontId="27" fillId="0" borderId="0" xfId="0" applyNumberFormat="1" applyFont="1" applyBorder="1" applyAlignment="1">
      <alignment wrapText="1"/>
    </xf>
    <xf numFmtId="43" fontId="2" fillId="0" borderId="0" xfId="0" applyNumberFormat="1" applyFont="1" applyBorder="1"/>
    <xf numFmtId="49" fontId="13" fillId="9" borderId="19" xfId="0" applyNumberFormat="1" applyFont="1" applyFill="1" applyBorder="1" applyAlignment="1" applyProtection="1">
      <alignment horizontal="left" vertical="center"/>
      <protection locked="0"/>
    </xf>
    <xf numFmtId="0" fontId="54" fillId="6" borderId="0" xfId="5" applyBorder="1" applyAlignment="1">
      <alignment vertical="center"/>
    </xf>
    <xf numFmtId="0" fontId="26" fillId="0" borderId="0" xfId="0" applyFont="1" applyBorder="1" applyAlignment="1" applyProtection="1">
      <protection locked="0"/>
    </xf>
    <xf numFmtId="0" fontId="25" fillId="0" borderId="0" xfId="0" applyFont="1" applyBorder="1" applyAlignment="1" applyProtection="1">
      <protection locked="0"/>
    </xf>
    <xf numFmtId="0" fontId="24" fillId="0" borderId="17" xfId="0" applyFont="1" applyBorder="1" applyAlignment="1">
      <alignment horizontal="center" vertical="center" wrapText="1"/>
    </xf>
    <xf numFmtId="0" fontId="2" fillId="0" borderId="17" xfId="0" applyFont="1" applyBorder="1" applyAlignment="1">
      <alignment horizontal="center" vertical="center"/>
    </xf>
    <xf numFmtId="9" fontId="23" fillId="0" borderId="0" xfId="0" applyNumberFormat="1" applyFont="1" applyBorder="1" applyAlignment="1" applyProtection="1">
      <alignment horizontal="right"/>
      <protection locked="0"/>
    </xf>
    <xf numFmtId="0" fontId="0" fillId="10" borderId="0" xfId="0" applyFill="1"/>
    <xf numFmtId="0" fontId="0" fillId="0" borderId="17" xfId="0" applyBorder="1" applyAlignment="1">
      <alignment horizontal="center" vertical="center" wrapText="1"/>
    </xf>
    <xf numFmtId="10" fontId="0" fillId="9" borderId="17" xfId="3" applyNumberFormat="1" applyFont="1" applyFill="1" applyBorder="1" applyAlignment="1" applyProtection="1">
      <alignment horizontal="left" vertical="center"/>
      <protection locked="0"/>
    </xf>
    <xf numFmtId="0" fontId="0" fillId="11" borderId="17" xfId="0" applyFill="1" applyBorder="1"/>
    <xf numFmtId="0" fontId="0" fillId="11" borderId="17" xfId="0" applyFill="1" applyBorder="1" applyAlignment="1">
      <alignment vertical="center" wrapText="1"/>
    </xf>
    <xf numFmtId="44" fontId="0" fillId="11" borderId="17" xfId="1" applyFont="1" applyFill="1" applyBorder="1" applyAlignment="1" applyProtection="1">
      <alignment horizontal="center" vertical="center" wrapText="1"/>
    </xf>
    <xf numFmtId="44" fontId="0" fillId="9" borderId="17" xfId="1" applyFont="1" applyFill="1" applyBorder="1" applyAlignment="1" applyProtection="1">
      <alignment horizontal="center" vertical="center" wrapText="1"/>
      <protection locked="0"/>
    </xf>
    <xf numFmtId="44" fontId="0" fillId="11" borderId="17" xfId="1" applyFont="1" applyFill="1" applyBorder="1" applyAlignment="1" applyProtection="1">
      <alignment horizontal="center" wrapText="1"/>
    </xf>
    <xf numFmtId="0" fontId="63" fillId="11" borderId="17" xfId="0" applyFont="1" applyFill="1" applyBorder="1"/>
    <xf numFmtId="44" fontId="0" fillId="12" borderId="17" xfId="1" applyFont="1" applyFill="1" applyBorder="1" applyAlignment="1" applyProtection="1">
      <alignment horizontal="center" vertical="center" wrapText="1"/>
    </xf>
    <xf numFmtId="44" fontId="0" fillId="12" borderId="17" xfId="1" applyFont="1" applyFill="1" applyBorder="1" applyAlignment="1" applyProtection="1">
      <alignment horizontal="center" wrapText="1"/>
    </xf>
    <xf numFmtId="0" fontId="0" fillId="10" borderId="17" xfId="0" applyFill="1" applyBorder="1"/>
    <xf numFmtId="0" fontId="0" fillId="10" borderId="17" xfId="0" applyFill="1" applyBorder="1" applyAlignment="1">
      <alignment vertical="center" wrapText="1"/>
    </xf>
    <xf numFmtId="0" fontId="0" fillId="0" borderId="17" xfId="0" applyBorder="1"/>
    <xf numFmtId="44" fontId="0" fillId="0" borderId="17" xfId="1" applyFont="1" applyBorder="1" applyAlignment="1" applyProtection="1">
      <alignment horizontal="center" wrapText="1"/>
    </xf>
    <xf numFmtId="0" fontId="60" fillId="0" borderId="17" xfId="0" applyFont="1" applyBorder="1"/>
    <xf numFmtId="0" fontId="0" fillId="0" borderId="17" xfId="0" applyBorder="1" applyAlignment="1">
      <alignment vertical="center" wrapText="1"/>
    </xf>
    <xf numFmtId="44" fontId="0" fillId="13" borderId="17" xfId="1" applyFont="1" applyFill="1" applyBorder="1" applyAlignment="1" applyProtection="1">
      <alignment horizontal="left"/>
    </xf>
    <xf numFmtId="49" fontId="0" fillId="11" borderId="17" xfId="0" applyNumberFormat="1" applyFill="1" applyBorder="1"/>
    <xf numFmtId="44" fontId="0" fillId="9" borderId="17" xfId="1" applyFont="1" applyFill="1" applyBorder="1" applyAlignment="1" applyProtection="1">
      <alignment horizontal="center" vertical="center"/>
      <protection locked="0"/>
    </xf>
    <xf numFmtId="0" fontId="64" fillId="10" borderId="17" xfId="0" applyFont="1" applyFill="1" applyBorder="1"/>
    <xf numFmtId="44" fontId="0" fillId="9" borderId="17" xfId="1" applyFont="1" applyFill="1" applyBorder="1" applyAlignment="1" applyProtection="1">
      <alignment horizontal="center"/>
      <protection locked="0"/>
    </xf>
    <xf numFmtId="44" fontId="0" fillId="12" borderId="17" xfId="1" applyFont="1" applyFill="1" applyBorder="1" applyAlignment="1" applyProtection="1">
      <alignment horizontal="center"/>
    </xf>
    <xf numFmtId="44" fontId="0" fillId="13" borderId="17" xfId="1" applyFont="1" applyFill="1" applyBorder="1" applyAlignment="1" applyProtection="1">
      <alignment horizontal="center"/>
    </xf>
    <xf numFmtId="44" fontId="0" fillId="0" borderId="0" xfId="1" applyFont="1" applyAlignment="1" applyProtection="1">
      <alignment horizontal="left" wrapText="1"/>
    </xf>
    <xf numFmtId="44" fontId="0" fillId="0" borderId="0" xfId="1" applyFont="1" applyAlignment="1" applyProtection="1">
      <alignment horizontal="center" wrapText="1"/>
    </xf>
    <xf numFmtId="0" fontId="34" fillId="0" borderId="0" xfId="0" applyFont="1"/>
    <xf numFmtId="0" fontId="38" fillId="14" borderId="17" xfId="0" applyFont="1" applyFill="1" applyBorder="1" applyAlignment="1" applyProtection="1">
      <alignment horizontal="center"/>
    </xf>
    <xf numFmtId="44" fontId="38" fillId="14" borderId="17" xfId="0" applyNumberFormat="1" applyFont="1" applyFill="1" applyBorder="1" applyProtection="1"/>
    <xf numFmtId="0" fontId="13" fillId="14" borderId="17" xfId="0" applyFont="1" applyFill="1" applyBorder="1" applyAlignment="1" applyProtection="1">
      <alignment vertical="center" wrapText="1"/>
      <protection hidden="1"/>
    </xf>
    <xf numFmtId="0" fontId="13" fillId="14" borderId="17" xfId="0" applyFont="1" applyFill="1" applyBorder="1" applyAlignment="1" applyProtection="1">
      <alignment vertical="center"/>
      <protection hidden="1"/>
    </xf>
    <xf numFmtId="0" fontId="30" fillId="0" borderId="0" xfId="0" applyFont="1" applyProtection="1">
      <protection hidden="1"/>
    </xf>
    <xf numFmtId="0" fontId="0" fillId="0" borderId="0" xfId="0" applyProtection="1">
      <protection hidden="1"/>
    </xf>
    <xf numFmtId="0" fontId="13" fillId="14" borderId="17" xfId="0" applyFont="1" applyFill="1" applyBorder="1" applyAlignment="1" applyProtection="1">
      <alignment horizontal="left" vertical="center" wrapText="1"/>
      <protection hidden="1"/>
    </xf>
    <xf numFmtId="0" fontId="13" fillId="14" borderId="18" xfId="0" applyFont="1" applyFill="1" applyBorder="1" applyAlignment="1" applyProtection="1">
      <alignment horizontal="center" vertical="center" wrapText="1"/>
      <protection hidden="1"/>
    </xf>
    <xf numFmtId="0" fontId="12" fillId="14" borderId="17" xfId="0" applyFont="1" applyFill="1" applyBorder="1" applyProtection="1">
      <protection hidden="1"/>
    </xf>
    <xf numFmtId="165" fontId="38" fillId="14" borderId="17" xfId="0" applyNumberFormat="1" applyFont="1" applyFill="1" applyBorder="1" applyAlignment="1" applyProtection="1">
      <alignment horizontal="center"/>
      <protection hidden="1"/>
    </xf>
    <xf numFmtId="44" fontId="38" fillId="14" borderId="17" xfId="0" applyNumberFormat="1" applyFont="1" applyFill="1" applyBorder="1" applyProtection="1">
      <protection hidden="1"/>
    </xf>
    <xf numFmtId="0" fontId="54" fillId="6" borderId="0" xfId="5" applyProtection="1">
      <protection hidden="1"/>
    </xf>
    <xf numFmtId="0" fontId="38" fillId="14" borderId="17" xfId="0" applyFont="1" applyFill="1" applyBorder="1" applyAlignment="1" applyProtection="1">
      <alignment horizontal="center"/>
      <protection hidden="1"/>
    </xf>
    <xf numFmtId="0" fontId="13" fillId="14" borderId="17" xfId="0" applyFont="1" applyFill="1" applyBorder="1" applyProtection="1">
      <protection hidden="1"/>
    </xf>
    <xf numFmtId="0" fontId="38" fillId="14" borderId="17" xfId="0" applyFont="1" applyFill="1" applyBorder="1" applyAlignment="1" applyProtection="1">
      <alignment horizontal="center" vertical="center"/>
      <protection hidden="1"/>
    </xf>
    <xf numFmtId="44" fontId="38" fillId="14" borderId="21" xfId="0" applyNumberFormat="1" applyFont="1" applyFill="1" applyBorder="1" applyProtection="1">
      <protection hidden="1"/>
    </xf>
    <xf numFmtId="44" fontId="38" fillId="0" borderId="0" xfId="0" applyNumberFormat="1" applyFont="1" applyFill="1" applyBorder="1" applyProtection="1">
      <protection hidden="1"/>
    </xf>
    <xf numFmtId="0" fontId="12" fillId="14" borderId="17" xfId="2" applyFont="1" applyFill="1" applyBorder="1" applyAlignment="1" applyProtection="1">
      <alignment horizontal="right" vertical="center" wrapText="1"/>
      <protection hidden="1"/>
    </xf>
    <xf numFmtId="10" fontId="12" fillId="14" borderId="17" xfId="2" applyNumberFormat="1" applyFont="1" applyFill="1" applyBorder="1" applyAlignment="1" applyProtection="1">
      <alignment vertical="center" wrapText="1"/>
      <protection hidden="1"/>
    </xf>
    <xf numFmtId="44" fontId="12" fillId="14" borderId="17" xfId="1" applyFont="1" applyFill="1" applyBorder="1" applyAlignment="1" applyProtection="1">
      <alignment vertical="center" wrapText="1"/>
      <protection hidden="1"/>
    </xf>
    <xf numFmtId="42" fontId="12" fillId="14" borderId="17" xfId="0" applyNumberFormat="1" applyFont="1" applyFill="1" applyBorder="1" applyAlignment="1" applyProtection="1">
      <alignment vertical="center" wrapText="1"/>
      <protection hidden="1"/>
    </xf>
    <xf numFmtId="0" fontId="38" fillId="0" borderId="0" xfId="0" applyNumberFormat="1" applyFont="1" applyBorder="1" applyProtection="1">
      <protection hidden="1"/>
    </xf>
    <xf numFmtId="0" fontId="0" fillId="0" borderId="0" xfId="0" applyBorder="1" applyProtection="1">
      <protection hidden="1"/>
    </xf>
    <xf numFmtId="0" fontId="22" fillId="14" borderId="0" xfId="0" applyFont="1" applyFill="1" applyBorder="1" applyAlignment="1" applyProtection="1">
      <protection hidden="1"/>
    </xf>
    <xf numFmtId="44" fontId="25" fillId="14" borderId="0" xfId="0" applyNumberFormat="1" applyFont="1" applyFill="1" applyBorder="1" applyProtection="1">
      <protection hidden="1"/>
    </xf>
    <xf numFmtId="0" fontId="25" fillId="14" borderId="0" xfId="0" applyFont="1" applyFill="1" applyBorder="1" applyAlignment="1" applyProtection="1">
      <alignment horizontal="center"/>
      <protection hidden="1"/>
    </xf>
    <xf numFmtId="9" fontId="25" fillId="14" borderId="0" xfId="3" applyFont="1" applyFill="1" applyBorder="1" applyAlignment="1" applyProtection="1">
      <alignment horizontal="center"/>
      <protection hidden="1"/>
    </xf>
    <xf numFmtId="44" fontId="22" fillId="14" borderId="0" xfId="1" applyFont="1" applyFill="1" applyBorder="1" applyProtection="1">
      <protection hidden="1"/>
    </xf>
    <xf numFmtId="0" fontId="26" fillId="0" borderId="0" xfId="0" applyFont="1" applyBorder="1" applyProtection="1">
      <protection hidden="1"/>
    </xf>
    <xf numFmtId="6" fontId="26" fillId="0" borderId="0" xfId="0" applyNumberFormat="1" applyFont="1" applyAlignment="1" applyProtection="1">
      <alignment horizontal="left"/>
      <protection hidden="1"/>
    </xf>
    <xf numFmtId="0" fontId="22" fillId="14" borderId="0" xfId="0" applyNumberFormat="1" applyFont="1" applyFill="1" applyBorder="1" applyAlignment="1" applyProtection="1">
      <alignment horizontal="left"/>
      <protection hidden="1"/>
    </xf>
    <xf numFmtId="44" fontId="22" fillId="14" borderId="14" xfId="1" applyFont="1" applyFill="1" applyBorder="1" applyProtection="1">
      <protection hidden="1"/>
    </xf>
    <xf numFmtId="0" fontId="22" fillId="14" borderId="0" xfId="0" applyFont="1" applyFill="1" applyBorder="1" applyProtection="1">
      <protection hidden="1"/>
    </xf>
    <xf numFmtId="42" fontId="22" fillId="14" borderId="0" xfId="0" applyNumberFormat="1" applyFont="1" applyFill="1" applyBorder="1" applyProtection="1">
      <protection hidden="1"/>
    </xf>
    <xf numFmtId="0" fontId="22" fillId="14" borderId="0" xfId="0" applyFont="1" applyFill="1" applyBorder="1" applyAlignment="1" applyProtection="1">
      <alignment horizontal="center"/>
      <protection hidden="1"/>
    </xf>
    <xf numFmtId="44" fontId="23" fillId="14" borderId="0" xfId="1" applyFont="1" applyFill="1" applyBorder="1" applyProtection="1">
      <protection hidden="1"/>
    </xf>
    <xf numFmtId="6" fontId="25" fillId="0" borderId="0" xfId="0" applyNumberFormat="1" applyFont="1" applyAlignment="1" applyProtection="1">
      <alignment horizontal="left"/>
      <protection hidden="1"/>
    </xf>
    <xf numFmtId="0" fontId="3" fillId="14" borderId="8" xfId="0" applyFont="1" applyFill="1" applyBorder="1" applyAlignment="1" applyProtection="1">
      <alignment vertical="top"/>
      <protection hidden="1"/>
    </xf>
    <xf numFmtId="0" fontId="3" fillId="14" borderId="9" xfId="0" applyFont="1" applyFill="1" applyBorder="1" applyAlignment="1" applyProtection="1">
      <alignment vertical="top"/>
      <protection hidden="1"/>
    </xf>
    <xf numFmtId="0" fontId="22" fillId="14" borderId="9" xfId="0" applyFont="1" applyFill="1" applyBorder="1" applyAlignment="1" applyProtection="1">
      <alignment vertical="top"/>
      <protection hidden="1"/>
    </xf>
    <xf numFmtId="0" fontId="22" fillId="14" borderId="10" xfId="0" applyFont="1" applyFill="1" applyBorder="1" applyAlignment="1" applyProtection="1">
      <alignment vertical="top"/>
      <protection hidden="1"/>
    </xf>
    <xf numFmtId="0" fontId="31" fillId="0" borderId="0" xfId="0" applyFont="1" applyBorder="1" applyAlignment="1"/>
    <xf numFmtId="44" fontId="22" fillId="14" borderId="0" xfId="0" applyNumberFormat="1" applyFont="1" applyFill="1" applyBorder="1" applyProtection="1">
      <protection hidden="1"/>
    </xf>
    <xf numFmtId="10" fontId="22" fillId="14" borderId="0" xfId="0" applyNumberFormat="1" applyFont="1" applyFill="1" applyBorder="1" applyProtection="1">
      <protection hidden="1"/>
    </xf>
    <xf numFmtId="0" fontId="25" fillId="0" borderId="0" xfId="0" applyFont="1" applyBorder="1" applyProtection="1">
      <protection hidden="1"/>
    </xf>
    <xf numFmtId="44" fontId="23" fillId="14" borderId="14" xfId="1" applyFont="1" applyFill="1" applyBorder="1" applyProtection="1">
      <protection hidden="1"/>
    </xf>
    <xf numFmtId="0" fontId="0" fillId="14" borderId="0" xfId="0" applyFill="1" applyBorder="1"/>
    <xf numFmtId="0" fontId="0" fillId="14" borderId="0" xfId="0" applyFill="1" applyBorder="1" applyProtection="1">
      <protection hidden="1"/>
    </xf>
    <xf numFmtId="0" fontId="56" fillId="7" borderId="25" xfId="6" applyFont="1" applyBorder="1" applyProtection="1">
      <protection hidden="1"/>
    </xf>
    <xf numFmtId="0" fontId="24" fillId="0" borderId="0" xfId="0" applyFont="1" applyBorder="1" applyAlignment="1" applyProtection="1">
      <alignment vertical="top" wrapText="1"/>
      <protection hidden="1"/>
    </xf>
    <xf numFmtId="0" fontId="24" fillId="14" borderId="0" xfId="0" applyFont="1" applyFill="1" applyBorder="1" applyAlignment="1" applyProtection="1">
      <alignment vertical="top" wrapText="1"/>
      <protection hidden="1"/>
    </xf>
    <xf numFmtId="0" fontId="25" fillId="14" borderId="0" xfId="0" applyFont="1" applyFill="1" applyBorder="1" applyAlignment="1" applyProtection="1">
      <alignment horizontal="left" vertical="top" wrapText="1"/>
      <protection hidden="1"/>
    </xf>
    <xf numFmtId="0" fontId="22" fillId="14" borderId="0" xfId="0" applyFont="1" applyFill="1" applyBorder="1" applyAlignment="1" applyProtection="1">
      <alignment horizontal="left" wrapText="1"/>
      <protection hidden="1"/>
    </xf>
    <xf numFmtId="0" fontId="2" fillId="0" borderId="0" xfId="0" applyFont="1" applyBorder="1" applyProtection="1">
      <protection hidden="1"/>
    </xf>
    <xf numFmtId="42" fontId="0" fillId="14" borderId="0" xfId="0" applyNumberFormat="1" applyFill="1" applyBorder="1" applyProtection="1">
      <protection hidden="1"/>
    </xf>
    <xf numFmtId="44" fontId="0" fillId="14" borderId="0" xfId="1" applyFont="1" applyFill="1" applyBorder="1" applyProtection="1">
      <protection hidden="1"/>
    </xf>
    <xf numFmtId="0" fontId="2" fillId="0" borderId="0" xfId="0" applyFont="1" applyBorder="1" applyAlignment="1" applyProtection="1">
      <protection hidden="1"/>
    </xf>
    <xf numFmtId="0" fontId="2" fillId="0" borderId="0" xfId="0" applyFont="1" applyBorder="1" applyAlignment="1" applyProtection="1">
      <alignment horizontal="left"/>
      <protection hidden="1"/>
    </xf>
    <xf numFmtId="0" fontId="19" fillId="14" borderId="0" xfId="0" applyFont="1" applyFill="1" applyBorder="1" applyProtection="1">
      <protection hidden="1"/>
    </xf>
    <xf numFmtId="0" fontId="22" fillId="0" borderId="0" xfId="0" applyFont="1" applyProtection="1">
      <protection hidden="1"/>
    </xf>
    <xf numFmtId="0" fontId="31" fillId="14" borderId="9" xfId="0" applyFont="1" applyFill="1" applyBorder="1" applyAlignment="1" applyProtection="1">
      <alignment vertical="top"/>
      <protection hidden="1"/>
    </xf>
    <xf numFmtId="42" fontId="0" fillId="14" borderId="10" xfId="0" applyNumberFormat="1" applyFill="1" applyBorder="1" applyProtection="1">
      <protection hidden="1"/>
    </xf>
    <xf numFmtId="0" fontId="0" fillId="14" borderId="10" xfId="0" applyFill="1" applyBorder="1" applyProtection="1">
      <protection hidden="1"/>
    </xf>
    <xf numFmtId="0" fontId="24" fillId="14" borderId="17" xfId="0" applyFont="1" applyFill="1" applyBorder="1" applyAlignment="1" applyProtection="1">
      <alignment horizontal="center" vertical="top" wrapText="1"/>
      <protection hidden="1"/>
    </xf>
    <xf numFmtId="0" fontId="25" fillId="14" borderId="0" xfId="0" applyFont="1" applyFill="1" applyBorder="1" applyAlignment="1" applyProtection="1">
      <alignment horizontal="center" vertical="top" wrapText="1"/>
      <protection hidden="1"/>
    </xf>
    <xf numFmtId="44" fontId="25" fillId="14" borderId="0" xfId="0" applyNumberFormat="1" applyFont="1" applyFill="1" applyBorder="1" applyAlignment="1" applyProtection="1">
      <alignment vertical="top" wrapText="1"/>
      <protection hidden="1"/>
    </xf>
    <xf numFmtId="9" fontId="23" fillId="14" borderId="0" xfId="0" applyNumberFormat="1" applyFont="1" applyFill="1" applyBorder="1" applyAlignment="1" applyProtection="1">
      <protection hidden="1"/>
    </xf>
    <xf numFmtId="0" fontId="2" fillId="14" borderId="0" xfId="0" applyFont="1" applyFill="1" applyBorder="1" applyProtection="1">
      <protection hidden="1"/>
    </xf>
    <xf numFmtId="42" fontId="2" fillId="14" borderId="0" xfId="0" applyNumberFormat="1" applyFont="1" applyFill="1" applyBorder="1" applyProtection="1">
      <protection hidden="1"/>
    </xf>
    <xf numFmtId="44" fontId="2" fillId="14" borderId="0" xfId="1" applyFont="1" applyFill="1" applyBorder="1" applyProtection="1">
      <protection hidden="1"/>
    </xf>
    <xf numFmtId="0" fontId="17" fillId="14" borderId="0" xfId="0" applyFont="1" applyFill="1" applyBorder="1" applyAlignment="1" applyProtection="1">
      <protection hidden="1"/>
    </xf>
    <xf numFmtId="44" fontId="19" fillId="14" borderId="0" xfId="1" applyFont="1" applyFill="1" applyBorder="1" applyProtection="1">
      <protection hidden="1"/>
    </xf>
    <xf numFmtId="0" fontId="31" fillId="14" borderId="10" xfId="0" applyFont="1" applyFill="1" applyBorder="1" applyAlignment="1" applyProtection="1">
      <alignment vertical="top"/>
      <protection hidden="1"/>
    </xf>
    <xf numFmtId="42" fontId="0" fillId="0" borderId="0" xfId="0" applyNumberFormat="1" applyBorder="1" applyProtection="1">
      <protection hidden="1"/>
    </xf>
    <xf numFmtId="0" fontId="22" fillId="14" borderId="9" xfId="0" applyFont="1" applyFill="1" applyBorder="1" applyAlignment="1" applyProtection="1">
      <alignment horizontal="left" vertical="top" wrapText="1"/>
      <protection hidden="1"/>
    </xf>
    <xf numFmtId="0" fontId="22" fillId="14" borderId="0" xfId="0" applyFont="1" applyFill="1" applyBorder="1" applyAlignment="1" applyProtection="1">
      <alignment horizontal="left" vertical="top" wrapText="1"/>
      <protection hidden="1"/>
    </xf>
    <xf numFmtId="44" fontId="0" fillId="14" borderId="0" xfId="0" applyNumberFormat="1" applyFill="1" applyBorder="1" applyProtection="1">
      <protection hidden="1"/>
    </xf>
    <xf numFmtId="0" fontId="2" fillId="14" borderId="0" xfId="0" applyFont="1" applyFill="1" applyBorder="1" applyAlignment="1" applyProtection="1">
      <alignment horizontal="center"/>
      <protection hidden="1"/>
    </xf>
    <xf numFmtId="164" fontId="25" fillId="0" borderId="0" xfId="1" applyNumberFormat="1" applyFont="1" applyBorder="1" applyAlignment="1" applyProtection="1">
      <alignment horizontal="left"/>
      <protection hidden="1"/>
    </xf>
    <xf numFmtId="164" fontId="25" fillId="0" borderId="0" xfId="0" applyNumberFormat="1" applyFont="1" applyBorder="1" applyAlignment="1" applyProtection="1">
      <alignment horizontal="left"/>
      <protection hidden="1"/>
    </xf>
    <xf numFmtId="0" fontId="22" fillId="14" borderId="0" xfId="0" applyFont="1" applyFill="1" applyBorder="1" applyAlignment="1" applyProtection="1">
      <alignment vertical="top"/>
      <protection hidden="1"/>
    </xf>
    <xf numFmtId="0" fontId="0" fillId="14" borderId="0" xfId="0" applyFill="1" applyBorder="1" applyAlignment="1" applyProtection="1">
      <alignment vertical="top"/>
      <protection hidden="1"/>
    </xf>
    <xf numFmtId="0" fontId="2" fillId="14" borderId="17" xfId="0" applyFont="1" applyFill="1" applyBorder="1" applyAlignment="1" applyProtection="1">
      <alignment horizontal="center"/>
      <protection hidden="1"/>
    </xf>
    <xf numFmtId="0" fontId="26" fillId="14" borderId="0" xfId="0" applyFont="1" applyFill="1" applyBorder="1" applyAlignment="1" applyProtection="1">
      <alignment vertical="top" wrapText="1"/>
      <protection hidden="1"/>
    </xf>
    <xf numFmtId="0" fontId="22" fillId="14" borderId="0" xfId="0" applyNumberFormat="1" applyFont="1" applyFill="1" applyBorder="1" applyProtection="1">
      <protection hidden="1"/>
    </xf>
    <xf numFmtId="44" fontId="32" fillId="14" borderId="0" xfId="1" applyFont="1" applyFill="1" applyBorder="1" applyProtection="1">
      <protection hidden="1"/>
    </xf>
    <xf numFmtId="0" fontId="26" fillId="14" borderId="0" xfId="0" applyFont="1" applyFill="1" applyBorder="1" applyAlignment="1" applyProtection="1">
      <alignment horizontal="left" vertical="top" wrapText="1"/>
      <protection hidden="1"/>
    </xf>
    <xf numFmtId="0" fontId="0" fillId="14" borderId="0" xfId="0" applyFill="1" applyBorder="1" applyAlignment="1" applyProtection="1">
      <alignment horizontal="left" vertical="top" wrapText="1"/>
      <protection hidden="1"/>
    </xf>
    <xf numFmtId="0" fontId="25" fillId="14" borderId="9" xfId="0" applyFont="1" applyFill="1" applyBorder="1" applyAlignment="1" applyProtection="1">
      <alignment horizontal="left" vertical="top" wrapText="1"/>
      <protection hidden="1"/>
    </xf>
    <xf numFmtId="0" fontId="25" fillId="0" borderId="0" xfId="0" applyFont="1" applyBorder="1" applyAlignment="1" applyProtection="1">
      <alignment vertical="top"/>
      <protection hidden="1"/>
    </xf>
    <xf numFmtId="44" fontId="2" fillId="14" borderId="14" xfId="1" applyFont="1" applyFill="1" applyBorder="1" applyProtection="1">
      <protection hidden="1"/>
    </xf>
    <xf numFmtId="0" fontId="25" fillId="0" borderId="0" xfId="0" applyFont="1" applyBorder="1" applyAlignment="1" applyProtection="1">
      <alignment horizontal="left" vertical="top"/>
      <protection hidden="1"/>
    </xf>
    <xf numFmtId="44" fontId="2" fillId="14" borderId="0" xfId="0" applyNumberFormat="1" applyFont="1" applyFill="1" applyBorder="1" applyProtection="1">
      <protection hidden="1"/>
    </xf>
    <xf numFmtId="0" fontId="24" fillId="14" borderId="19" xfId="0" applyFont="1" applyFill="1" applyBorder="1" applyAlignment="1" applyProtection="1">
      <alignment horizontal="center" vertical="center" wrapText="1"/>
      <protection hidden="1"/>
    </xf>
    <xf numFmtId="0" fontId="2" fillId="14" borderId="17" xfId="0" applyFont="1" applyFill="1" applyBorder="1" applyAlignment="1" applyProtection="1">
      <alignment horizontal="center" vertical="center" wrapText="1"/>
      <protection hidden="1"/>
    </xf>
    <xf numFmtId="0" fontId="3" fillId="14" borderId="0" xfId="0" applyFont="1" applyFill="1" applyBorder="1" applyAlignment="1" applyProtection="1">
      <alignment vertical="top"/>
      <protection hidden="1"/>
    </xf>
    <xf numFmtId="0" fontId="31" fillId="14" borderId="0" xfId="0" applyFont="1" applyFill="1" applyBorder="1" applyAlignment="1" applyProtection="1">
      <alignment vertical="top"/>
      <protection hidden="1"/>
    </xf>
    <xf numFmtId="44" fontId="31" fillId="14" borderId="0" xfId="1" applyFont="1" applyFill="1" applyBorder="1" applyAlignment="1" applyProtection="1">
      <alignment vertical="top"/>
      <protection hidden="1"/>
    </xf>
    <xf numFmtId="0" fontId="38" fillId="14" borderId="9" xfId="0" applyFont="1" applyFill="1" applyBorder="1" applyAlignment="1" applyProtection="1">
      <alignment vertical="top"/>
      <protection hidden="1"/>
    </xf>
    <xf numFmtId="44" fontId="25" fillId="14" borderId="0" xfId="1" applyFont="1" applyFill="1" applyBorder="1" applyProtection="1">
      <protection hidden="1"/>
    </xf>
    <xf numFmtId="9" fontId="25" fillId="14" borderId="0" xfId="0" applyNumberFormat="1" applyFont="1" applyFill="1" applyBorder="1" applyAlignment="1" applyProtection="1">
      <alignment horizontal="center"/>
      <protection hidden="1"/>
    </xf>
    <xf numFmtId="44" fontId="26" fillId="14" borderId="0" xfId="1" applyFont="1" applyFill="1" applyBorder="1" applyProtection="1">
      <protection hidden="1"/>
    </xf>
    <xf numFmtId="44" fontId="26" fillId="14" borderId="14" xfId="1" applyFont="1" applyFill="1" applyBorder="1" applyProtection="1">
      <protection hidden="1"/>
    </xf>
    <xf numFmtId="0" fontId="23" fillId="14" borderId="0" xfId="0" applyFont="1" applyFill="1" applyBorder="1" applyAlignment="1" applyProtection="1">
      <alignment horizontal="center"/>
      <protection hidden="1"/>
    </xf>
    <xf numFmtId="44" fontId="3" fillId="14" borderId="0" xfId="1" applyFont="1" applyFill="1" applyBorder="1" applyProtection="1">
      <protection hidden="1"/>
    </xf>
    <xf numFmtId="0" fontId="0" fillId="0" borderId="0" xfId="0" applyFill="1" applyBorder="1" applyProtection="1">
      <protection hidden="1"/>
    </xf>
    <xf numFmtId="10" fontId="2" fillId="14" borderId="0" xfId="0" applyNumberFormat="1" applyFont="1" applyFill="1" applyBorder="1" applyProtection="1">
      <protection hidden="1"/>
    </xf>
    <xf numFmtId="0" fontId="26" fillId="14" borderId="0" xfId="0" applyFont="1" applyFill="1" applyBorder="1" applyAlignment="1"/>
    <xf numFmtId="0" fontId="25" fillId="14" borderId="0" xfId="0" applyFont="1" applyFill="1" applyBorder="1"/>
    <xf numFmtId="44" fontId="39" fillId="14" borderId="0" xfId="1" applyFont="1" applyFill="1" applyBorder="1" applyAlignment="1">
      <alignment horizontal="left"/>
    </xf>
    <xf numFmtId="44" fontId="17" fillId="14" borderId="0" xfId="1" applyFont="1" applyFill="1" applyBorder="1"/>
    <xf numFmtId="0" fontId="26" fillId="14" borderId="0" xfId="0" applyFont="1" applyFill="1" applyBorder="1"/>
    <xf numFmtId="0" fontId="54" fillId="0" borderId="0" xfId="5" applyFill="1"/>
    <xf numFmtId="44" fontId="39" fillId="0" borderId="14" xfId="1" applyFont="1" applyFill="1" applyBorder="1" applyAlignment="1">
      <alignment horizontal="left"/>
    </xf>
    <xf numFmtId="44" fontId="17" fillId="14" borderId="14" xfId="1" applyFont="1" applyFill="1" applyBorder="1"/>
    <xf numFmtId="44" fontId="17" fillId="0" borderId="14" xfId="1" applyFont="1" applyFill="1" applyBorder="1"/>
    <xf numFmtId="0" fontId="26" fillId="0" borderId="0" xfId="0" applyFont="1"/>
    <xf numFmtId="0" fontId="3" fillId="0" borderId="8" xfId="0" applyFont="1" applyBorder="1" applyAlignment="1">
      <alignment vertical="top"/>
    </xf>
    <xf numFmtId="0" fontId="22" fillId="0" borderId="9" xfId="0" applyFont="1" applyBorder="1" applyAlignment="1">
      <alignment horizontal="left" vertical="top" wrapText="1"/>
    </xf>
    <xf numFmtId="0" fontId="22" fillId="0" borderId="0" xfId="0" applyFont="1" applyAlignment="1">
      <alignment horizontal="left" vertical="top" wrapText="1"/>
    </xf>
    <xf numFmtId="44" fontId="25" fillId="0" borderId="0" xfId="1" applyFont="1" applyBorder="1" applyProtection="1"/>
    <xf numFmtId="44" fontId="25" fillId="0" borderId="14" xfId="1" applyFont="1" applyBorder="1" applyProtection="1"/>
    <xf numFmtId="44" fontId="23" fillId="0" borderId="14" xfId="1" applyFont="1" applyBorder="1" applyProtection="1"/>
    <xf numFmtId="44" fontId="26" fillId="0" borderId="14" xfId="1" applyFont="1" applyBorder="1" applyProtection="1"/>
    <xf numFmtId="0" fontId="0" fillId="11" borderId="17" xfId="0" applyFill="1" applyBorder="1" applyAlignment="1">
      <alignment horizontal="left" vertical="top"/>
    </xf>
    <xf numFmtId="44" fontId="0" fillId="0" borderId="0" xfId="0" applyNumberFormat="1"/>
    <xf numFmtId="44" fontId="0" fillId="0" borderId="0" xfId="1" applyFont="1" applyFill="1" applyBorder="1" applyAlignment="1" applyProtection="1">
      <alignment horizontal="left"/>
    </xf>
    <xf numFmtId="0" fontId="0" fillId="10" borderId="19" xfId="0" applyFill="1" applyBorder="1" applyAlignment="1">
      <alignment horizontal="left" vertical="center"/>
    </xf>
    <xf numFmtId="0" fontId="0" fillId="10" borderId="16" xfId="0" applyFill="1" applyBorder="1" applyAlignment="1">
      <alignment horizontal="left" vertical="center"/>
    </xf>
    <xf numFmtId="0" fontId="0" fillId="0" borderId="0" xfId="0" applyAlignment="1">
      <alignment horizontal="left" wrapText="1"/>
    </xf>
    <xf numFmtId="0" fontId="0" fillId="11" borderId="19" xfId="0" applyFill="1" applyBorder="1" applyAlignment="1">
      <alignment horizontal="left" vertical="center"/>
    </xf>
    <xf numFmtId="0" fontId="0" fillId="11" borderId="20" xfId="0" applyFill="1" applyBorder="1" applyAlignment="1">
      <alignment horizontal="left" vertical="center"/>
    </xf>
    <xf numFmtId="0" fontId="0" fillId="11" borderId="16" xfId="0" applyFill="1" applyBorder="1" applyAlignment="1">
      <alignment horizontal="left" vertical="center"/>
    </xf>
    <xf numFmtId="0" fontId="0" fillId="0" borderId="0" xfId="0" applyAlignment="1">
      <alignment horizontal="center" wrapText="1"/>
    </xf>
    <xf numFmtId="0" fontId="0" fillId="0" borderId="0" xfId="0" applyAlignment="1">
      <alignment horizontal="center"/>
    </xf>
    <xf numFmtId="0" fontId="0" fillId="0" borderId="17" xfId="0" applyBorder="1" applyAlignment="1">
      <alignment horizontal="center" vertical="center"/>
    </xf>
    <xf numFmtId="0" fontId="6" fillId="0" borderId="0" xfId="0" applyFont="1" applyBorder="1" applyAlignment="1" applyProtection="1">
      <alignment vertical="center" wrapText="1"/>
    </xf>
    <xf numFmtId="0" fontId="6" fillId="0" borderId="0" xfId="0" applyFont="1" applyBorder="1" applyAlignment="1" applyProtection="1">
      <alignment horizontal="left" vertical="center" wrapText="1"/>
    </xf>
    <xf numFmtId="0" fontId="6" fillId="0" borderId="8" xfId="0" applyFont="1" applyBorder="1" applyAlignment="1" applyProtection="1">
      <alignment horizontal="center" vertical="center"/>
    </xf>
    <xf numFmtId="0" fontId="6" fillId="0" borderId="11" xfId="0" applyFont="1" applyBorder="1" applyAlignment="1" applyProtection="1">
      <alignment horizontal="center" vertical="center"/>
    </xf>
    <xf numFmtId="0" fontId="6" fillId="0" borderId="0" xfId="0" applyFont="1" applyBorder="1" applyAlignment="1" applyProtection="1">
      <alignment horizontal="center"/>
    </xf>
    <xf numFmtId="0" fontId="6" fillId="0" borderId="0" xfId="0" applyFont="1" applyBorder="1" applyAlignment="1" applyProtection="1">
      <alignment horizontal="left" vertical="center"/>
    </xf>
    <xf numFmtId="0" fontId="6" fillId="0" borderId="4" xfId="0" applyFont="1" applyBorder="1" applyAlignment="1" applyProtection="1">
      <alignment horizontal="left" vertical="center" wrapText="1"/>
    </xf>
    <xf numFmtId="0" fontId="12" fillId="14" borderId="17" xfId="0" applyNumberFormat="1" applyFont="1" applyFill="1" applyBorder="1" applyAlignment="1" applyProtection="1">
      <alignment horizontal="left" wrapText="1" indent="1"/>
      <protection hidden="1"/>
    </xf>
    <xf numFmtId="43" fontId="28" fillId="14" borderId="21" xfId="0" applyNumberFormat="1" applyFont="1" applyFill="1" applyBorder="1" applyAlignment="1" applyProtection="1">
      <alignment horizontal="left" vertical="center" wrapText="1"/>
      <protection hidden="1"/>
    </xf>
    <xf numFmtId="43" fontId="12" fillId="14" borderId="17" xfId="0" applyNumberFormat="1" applyFont="1" applyFill="1" applyBorder="1" applyAlignment="1" applyProtection="1">
      <alignment horizontal="left" wrapText="1" indent="2"/>
      <protection hidden="1"/>
    </xf>
    <xf numFmtId="43" fontId="12" fillId="14" borderId="17" xfId="0" applyNumberFormat="1" applyFont="1" applyFill="1" applyBorder="1" applyAlignment="1" applyProtection="1">
      <alignment horizontal="left" wrapText="1" indent="1"/>
      <protection hidden="1"/>
    </xf>
    <xf numFmtId="0" fontId="31" fillId="0" borderId="0" xfId="0" applyFont="1" applyBorder="1" applyAlignment="1">
      <alignment horizontal="right"/>
    </xf>
    <xf numFmtId="0" fontId="17" fillId="14" borderId="0" xfId="0" applyFont="1" applyFill="1" applyBorder="1" applyAlignment="1" applyProtection="1">
      <alignment horizontal="right"/>
      <protection hidden="1"/>
    </xf>
    <xf numFmtId="0" fontId="27" fillId="0" borderId="17" xfId="0" applyFont="1" applyBorder="1" applyAlignment="1">
      <alignment horizontal="center" vertical="center" wrapText="1"/>
    </xf>
    <xf numFmtId="0" fontId="26" fillId="0" borderId="0" xfId="0" applyFont="1" applyBorder="1" applyAlignment="1" applyProtection="1">
      <protection hidden="1"/>
    </xf>
    <xf numFmtId="0" fontId="25" fillId="0" borderId="0" xfId="0" applyFont="1" applyBorder="1" applyAlignment="1" applyProtection="1">
      <alignment horizontal="left"/>
      <protection hidden="1"/>
    </xf>
    <xf numFmtId="6" fontId="25" fillId="0" borderId="0" xfId="0" applyNumberFormat="1" applyFont="1" applyBorder="1" applyAlignment="1" applyProtection="1">
      <alignment horizontal="left"/>
      <protection hidden="1"/>
    </xf>
    <xf numFmtId="0" fontId="31" fillId="14" borderId="0" xfId="0" applyFont="1" applyFill="1" applyBorder="1" applyAlignment="1" applyProtection="1">
      <alignment horizontal="right"/>
      <protection hidden="1"/>
    </xf>
    <xf numFmtId="0" fontId="24" fillId="14" borderId="17" xfId="0" applyFont="1" applyFill="1" applyBorder="1" applyAlignment="1" applyProtection="1">
      <alignment horizontal="center" vertical="center" wrapText="1"/>
      <protection hidden="1"/>
    </xf>
    <xf numFmtId="0" fontId="27" fillId="14" borderId="17" xfId="0" applyFont="1" applyFill="1" applyBorder="1" applyAlignment="1" applyProtection="1">
      <alignment horizontal="center" vertical="center" wrapText="1"/>
      <protection hidden="1"/>
    </xf>
    <xf numFmtId="0" fontId="23" fillId="14" borderId="0" xfId="0" applyNumberFormat="1" applyFont="1" applyFill="1" applyBorder="1" applyAlignment="1" applyProtection="1">
      <alignment horizontal="right"/>
      <protection hidden="1"/>
    </xf>
    <xf numFmtId="0" fontId="2" fillId="14" borderId="17" xfId="0" applyFont="1" applyFill="1" applyBorder="1" applyAlignment="1" applyProtection="1">
      <alignment horizontal="center" vertical="center"/>
      <protection hidden="1"/>
    </xf>
    <xf numFmtId="0" fontId="22" fillId="14" borderId="0" xfId="0" applyFont="1" applyFill="1" applyBorder="1" applyAlignment="1" applyProtection="1">
      <alignment horizontal="left"/>
      <protection hidden="1"/>
    </xf>
    <xf numFmtId="9" fontId="23" fillId="14" borderId="0" xfId="0" applyNumberFormat="1" applyFont="1" applyFill="1" applyBorder="1" applyAlignment="1" applyProtection="1">
      <alignment horizontal="right"/>
      <protection hidden="1"/>
    </xf>
    <xf numFmtId="0" fontId="27" fillId="14" borderId="17" xfId="0" applyFont="1" applyFill="1" applyBorder="1" applyAlignment="1" applyProtection="1">
      <alignment horizontal="center" vertical="top" wrapText="1"/>
      <protection hidden="1"/>
    </xf>
    <xf numFmtId="0" fontId="31" fillId="0" borderId="0" xfId="0" applyFont="1" applyAlignment="1">
      <alignment horizontal="right"/>
    </xf>
    <xf numFmtId="0" fontId="0" fillId="10" borderId="19" xfId="0" applyFill="1" applyBorder="1"/>
    <xf numFmtId="0" fontId="29" fillId="0" borderId="0" xfId="0" applyFont="1" applyBorder="1" applyAlignment="1">
      <alignment horizontal="center" vertical="center"/>
    </xf>
    <xf numFmtId="0" fontId="6" fillId="0" borderId="0" xfId="0" applyFont="1" applyBorder="1" applyAlignment="1">
      <alignment horizontal="left" vertical="center" wrapText="1"/>
    </xf>
    <xf numFmtId="0" fontId="16" fillId="0" borderId="0" xfId="0" applyFont="1" applyBorder="1" applyAlignment="1">
      <alignment horizontal="left" vertical="center" wrapText="1"/>
    </xf>
    <xf numFmtId="0" fontId="47" fillId="0" borderId="0" xfId="0" applyFont="1" applyBorder="1" applyAlignment="1">
      <alignment horizontal="center" vertical="center" wrapText="1"/>
    </xf>
    <xf numFmtId="0" fontId="42" fillId="0" borderId="0" xfId="0" applyFont="1" applyBorder="1" applyAlignment="1">
      <alignment horizontal="center" vertical="center" wrapText="1"/>
    </xf>
    <xf numFmtId="0" fontId="6" fillId="0" borderId="0" xfId="0" applyFont="1" applyBorder="1" applyAlignment="1">
      <alignment horizontal="center" vertical="center" wrapText="1"/>
    </xf>
    <xf numFmtId="0" fontId="42" fillId="0" borderId="0" xfId="0" applyFont="1" applyBorder="1" applyAlignment="1">
      <alignment horizontal="left" vertical="center" wrapText="1" indent="2"/>
    </xf>
    <xf numFmtId="0" fontId="47" fillId="0" borderId="0" xfId="0" applyFont="1" applyBorder="1" applyAlignment="1">
      <alignment horizontal="center" vertical="top" wrapText="1"/>
    </xf>
    <xf numFmtId="0" fontId="42" fillId="0" borderId="0" xfId="0" applyFont="1" applyBorder="1" applyAlignment="1">
      <alignment horizontal="left" vertical="center" wrapText="1"/>
    </xf>
    <xf numFmtId="0" fontId="15" fillId="0" borderId="0" xfId="0" applyFont="1" applyBorder="1" applyAlignment="1">
      <alignment horizontal="left" vertical="center" wrapText="1"/>
    </xf>
    <xf numFmtId="0" fontId="13" fillId="0" borderId="17" xfId="0" applyFont="1" applyBorder="1" applyAlignment="1" applyProtection="1">
      <alignment horizontal="center" vertical="center"/>
    </xf>
    <xf numFmtId="0" fontId="12" fillId="14" borderId="19" xfId="0" applyFont="1" applyFill="1" applyBorder="1" applyAlignment="1" applyProtection="1">
      <alignment horizontal="left"/>
    </xf>
    <xf numFmtId="0" fontId="12" fillId="14" borderId="16" xfId="0" applyFont="1" applyFill="1" applyBorder="1" applyAlignment="1" applyProtection="1">
      <alignment horizontal="left"/>
    </xf>
    <xf numFmtId="0" fontId="12" fillId="0" borderId="19" xfId="0" applyFont="1" applyBorder="1" applyAlignment="1">
      <alignment horizontal="left"/>
    </xf>
    <xf numFmtId="0" fontId="12" fillId="0" borderId="16" xfId="0" applyFont="1" applyBorder="1" applyAlignment="1">
      <alignment horizontal="left"/>
    </xf>
    <xf numFmtId="0" fontId="40" fillId="0" borderId="17" xfId="0" applyFont="1" applyFill="1" applyBorder="1" applyAlignment="1" applyProtection="1">
      <alignment horizontal="center" vertical="center"/>
    </xf>
    <xf numFmtId="0" fontId="13" fillId="2" borderId="17" xfId="0" applyFont="1" applyFill="1" applyBorder="1" applyAlignment="1" applyProtection="1">
      <alignment horizontal="center" vertical="center" wrapText="1"/>
    </xf>
    <xf numFmtId="0" fontId="12" fillId="0" borderId="17" xfId="0" applyFont="1" applyBorder="1" applyAlignment="1">
      <alignment horizontal="left"/>
    </xf>
    <xf numFmtId="0" fontId="13" fillId="2" borderId="31"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19" xfId="0" applyFont="1" applyFill="1" applyBorder="1" applyAlignment="1">
      <alignment horizontal="left" vertical="center" wrapText="1"/>
    </xf>
    <xf numFmtId="0" fontId="13" fillId="2" borderId="20" xfId="0" applyFont="1" applyFill="1" applyBorder="1" applyAlignment="1">
      <alignment horizontal="left" vertical="center" wrapText="1"/>
    </xf>
    <xf numFmtId="0" fontId="13" fillId="2" borderId="16" xfId="0" applyFont="1" applyFill="1" applyBorder="1" applyAlignment="1">
      <alignment horizontal="left" vertical="center" wrapText="1"/>
    </xf>
    <xf numFmtId="0" fontId="13" fillId="0" borderId="19" xfId="0" applyFont="1" applyBorder="1" applyAlignment="1" applyProtection="1">
      <alignment horizontal="center" vertical="center"/>
    </xf>
    <xf numFmtId="0" fontId="13" fillId="0" borderId="16" xfId="0" applyFont="1" applyBorder="1" applyAlignment="1" applyProtection="1">
      <alignment horizontal="center" vertical="center"/>
    </xf>
    <xf numFmtId="44" fontId="60" fillId="5" borderId="27" xfId="4" applyNumberFormat="1" applyFont="1" applyBorder="1" applyAlignment="1" applyProtection="1">
      <alignment horizontal="center"/>
      <protection locked="0"/>
    </xf>
    <xf numFmtId="44" fontId="60" fillId="5" borderId="28" xfId="4" applyNumberFormat="1" applyFont="1" applyBorder="1" applyAlignment="1" applyProtection="1">
      <alignment horizontal="center"/>
      <protection locked="0"/>
    </xf>
    <xf numFmtId="0" fontId="12" fillId="2" borderId="27" xfId="0" applyFont="1" applyFill="1" applyBorder="1" applyAlignment="1" applyProtection="1">
      <alignment horizontal="center" wrapText="1"/>
    </xf>
    <xf numFmtId="0" fontId="12" fillId="2" borderId="29" xfId="0" applyFont="1" applyFill="1" applyBorder="1" applyAlignment="1" applyProtection="1">
      <alignment horizontal="center" wrapText="1"/>
    </xf>
    <xf numFmtId="0" fontId="12" fillId="2" borderId="28" xfId="0" applyFont="1" applyFill="1" applyBorder="1" applyAlignment="1" applyProtection="1">
      <alignment horizontal="center" wrapText="1"/>
    </xf>
    <xf numFmtId="0" fontId="13" fillId="2" borderId="19" xfId="0"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6" xfId="0" applyFont="1" applyFill="1" applyBorder="1" applyAlignment="1" applyProtection="1">
      <alignment horizontal="center" vertical="center" wrapText="1"/>
    </xf>
    <xf numFmtId="0" fontId="13" fillId="0" borderId="22"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4" xfId="0" applyFont="1" applyBorder="1" applyAlignment="1">
      <alignment horizontal="center" vertical="center" wrapText="1"/>
    </xf>
    <xf numFmtId="0" fontId="12" fillId="0" borderId="17" xfId="2" applyFont="1" applyFill="1" applyBorder="1" applyAlignment="1" applyProtection="1">
      <alignment horizontal="left" vertical="center" wrapText="1"/>
    </xf>
    <xf numFmtId="165" fontId="61" fillId="0" borderId="8" xfId="0" applyNumberFormat="1" applyFont="1" applyBorder="1" applyAlignment="1">
      <alignment horizontal="center"/>
    </xf>
    <xf numFmtId="165" fontId="61" fillId="0" borderId="10" xfId="0" applyNumberFormat="1" applyFont="1" applyBorder="1" applyAlignment="1">
      <alignment horizontal="center"/>
    </xf>
    <xf numFmtId="165" fontId="61" fillId="0" borderId="13" xfId="0" applyNumberFormat="1" applyFont="1" applyBorder="1" applyAlignment="1">
      <alignment horizontal="center"/>
    </xf>
    <xf numFmtId="165" fontId="61" fillId="0" borderId="15" xfId="0" applyNumberFormat="1" applyFont="1" applyBorder="1" applyAlignment="1">
      <alignment horizontal="center"/>
    </xf>
    <xf numFmtId="0" fontId="0" fillId="10" borderId="19" xfId="0" applyFill="1" applyBorder="1" applyAlignment="1">
      <alignment horizontal="left" vertical="center"/>
    </xf>
    <xf numFmtId="0" fontId="0" fillId="10" borderId="16" xfId="0" applyFill="1" applyBorder="1" applyAlignment="1">
      <alignment horizontal="left" vertical="center"/>
    </xf>
    <xf numFmtId="0" fontId="0" fillId="11" borderId="19" xfId="0" applyFill="1" applyBorder="1" applyAlignment="1">
      <alignment horizontal="left" vertical="center"/>
    </xf>
    <xf numFmtId="0" fontId="0" fillId="11" borderId="20" xfId="0" applyFill="1" applyBorder="1" applyAlignment="1">
      <alignment horizontal="left" vertical="center"/>
    </xf>
    <xf numFmtId="0" fontId="0" fillId="11" borderId="16" xfId="0" applyFill="1" applyBorder="1" applyAlignment="1">
      <alignment horizontal="left" vertical="center"/>
    </xf>
    <xf numFmtId="0" fontId="62" fillId="0" borderId="0" xfId="0" applyFont="1" applyAlignment="1">
      <alignment horizontal="center"/>
    </xf>
    <xf numFmtId="0" fontId="0" fillId="0" borderId="14" xfId="0" applyBorder="1" applyAlignment="1">
      <alignment horizontal="left"/>
    </xf>
    <xf numFmtId="0" fontId="0" fillId="0" borderId="15" xfId="0" applyBorder="1" applyAlignment="1">
      <alignment horizontal="left"/>
    </xf>
    <xf numFmtId="0" fontId="0" fillId="0" borderId="17" xfId="0" applyBorder="1" applyAlignment="1">
      <alignment horizontal="center" vertical="center"/>
    </xf>
    <xf numFmtId="0" fontId="0" fillId="0" borderId="0" xfId="0" applyAlignment="1">
      <alignment horizontal="left" wrapText="1"/>
    </xf>
    <xf numFmtId="0" fontId="0" fillId="0" borderId="0" xfId="0" applyAlignment="1">
      <alignment horizontal="center"/>
    </xf>
    <xf numFmtId="0" fontId="54" fillId="6" borderId="11" xfId="5" applyBorder="1" applyAlignment="1" applyProtection="1">
      <alignment horizontal="center" vertical="center" wrapText="1"/>
    </xf>
    <xf numFmtId="0" fontId="54" fillId="6" borderId="0" xfId="5" applyAlignment="1" applyProtection="1">
      <alignment horizontal="center" vertical="center" wrapText="1"/>
    </xf>
    <xf numFmtId="0" fontId="0" fillId="11" borderId="19" xfId="0" applyFill="1" applyBorder="1" applyAlignment="1">
      <alignment horizontal="left" vertical="top"/>
    </xf>
    <xf numFmtId="0" fontId="0" fillId="11" borderId="20" xfId="0" applyFill="1" applyBorder="1" applyAlignment="1">
      <alignment horizontal="left" vertical="top"/>
    </xf>
    <xf numFmtId="0" fontId="0" fillId="11" borderId="16" xfId="0" applyFill="1" applyBorder="1" applyAlignment="1">
      <alignment horizontal="left" vertical="top"/>
    </xf>
    <xf numFmtId="0" fontId="0" fillId="0" borderId="19" xfId="0" applyBorder="1" applyAlignment="1">
      <alignment horizontal="left" vertical="center"/>
    </xf>
    <xf numFmtId="0" fontId="0" fillId="0" borderId="20" xfId="0" applyBorder="1" applyAlignment="1">
      <alignment horizontal="left" vertical="center"/>
    </xf>
    <xf numFmtId="0" fontId="0" fillId="0" borderId="16" xfId="0" applyBorder="1" applyAlignment="1">
      <alignment horizontal="left" vertical="center"/>
    </xf>
    <xf numFmtId="0" fontId="0" fillId="9" borderId="17" xfId="0" applyFill="1" applyBorder="1" applyAlignment="1" applyProtection="1">
      <alignment horizontal="left" vertical="top" wrapText="1"/>
      <protection locked="0"/>
    </xf>
    <xf numFmtId="0" fontId="0" fillId="0" borderId="0" xfId="0" applyAlignment="1">
      <alignment horizontal="center" wrapText="1"/>
    </xf>
    <xf numFmtId="0" fontId="6" fillId="9" borderId="14" xfId="0" applyFont="1" applyFill="1" applyBorder="1" applyAlignment="1" applyProtection="1">
      <alignment horizontal="left" vertical="center" wrapText="1"/>
    </xf>
    <xf numFmtId="0" fontId="2" fillId="9" borderId="14" xfId="0" applyFont="1" applyFill="1" applyBorder="1" applyAlignment="1" applyProtection="1">
      <alignment horizontal="left"/>
    </xf>
    <xf numFmtId="0" fontId="2" fillId="0" borderId="0" xfId="0" applyFont="1" applyBorder="1" applyAlignment="1" applyProtection="1">
      <alignment horizontal="left" vertical="center" wrapText="1"/>
    </xf>
    <xf numFmtId="0" fontId="6" fillId="0" borderId="20" xfId="0" applyFont="1" applyBorder="1" applyAlignment="1" applyProtection="1">
      <alignment horizontal="left" vertical="center"/>
    </xf>
    <xf numFmtId="0" fontId="6" fillId="0" borderId="16" xfId="0" applyFont="1" applyBorder="1" applyAlignment="1" applyProtection="1">
      <alignment horizontal="left" vertical="center"/>
    </xf>
    <xf numFmtId="0" fontId="16" fillId="0" borderId="0" xfId="0" applyFont="1" applyAlignment="1" applyProtection="1">
      <alignment horizontal="center" vertical="center" wrapText="1"/>
    </xf>
    <xf numFmtId="0" fontId="16" fillId="0" borderId="0" xfId="0" applyFont="1" applyBorder="1" applyAlignment="1" applyProtection="1">
      <alignment horizontal="center" vertical="center" wrapText="1"/>
    </xf>
    <xf numFmtId="0" fontId="6" fillId="0" borderId="4" xfId="0" applyFont="1" applyBorder="1" applyAlignment="1" applyProtection="1">
      <alignment horizontal="left" vertical="center" wrapText="1"/>
    </xf>
    <xf numFmtId="0" fontId="6" fillId="0" borderId="0" xfId="0" applyFont="1" applyBorder="1" applyAlignment="1" applyProtection="1">
      <alignment horizontal="left" vertical="center" wrapText="1"/>
    </xf>
    <xf numFmtId="0" fontId="6" fillId="9" borderId="14" xfId="0" applyFont="1" applyFill="1" applyBorder="1" applyAlignment="1" applyProtection="1">
      <alignment horizontal="left" vertical="center" wrapText="1"/>
      <protection locked="0"/>
    </xf>
    <xf numFmtId="0" fontId="2" fillId="9" borderId="14" xfId="0" applyFont="1" applyFill="1" applyBorder="1" applyAlignment="1" applyProtection="1">
      <alignment horizontal="left"/>
      <protection locked="0"/>
    </xf>
    <xf numFmtId="0" fontId="6" fillId="0" borderId="9" xfId="0" applyFont="1" applyBorder="1" applyAlignment="1" applyProtection="1">
      <alignment horizontal="left" vertical="center" wrapText="1"/>
    </xf>
    <xf numFmtId="0" fontId="6" fillId="9" borderId="20" xfId="0" applyFont="1" applyFill="1" applyBorder="1" applyAlignment="1" applyProtection="1">
      <alignment horizontal="left" vertical="center" wrapText="1"/>
      <protection locked="0"/>
    </xf>
    <xf numFmtId="0" fontId="6" fillId="0" borderId="0" xfId="0" applyFont="1" applyBorder="1" applyAlignment="1" applyProtection="1">
      <alignment vertical="center" wrapText="1"/>
    </xf>
    <xf numFmtId="0" fontId="6" fillId="0" borderId="10" xfId="0" applyFont="1" applyBorder="1" applyAlignment="1" applyProtection="1">
      <alignment horizontal="left" vertical="center" wrapText="1"/>
    </xf>
    <xf numFmtId="0" fontId="17" fillId="0" borderId="14" xfId="0" applyFont="1" applyBorder="1" applyAlignment="1" applyProtection="1">
      <alignment horizontal="left" vertical="top" wrapText="1" indent="3"/>
    </xf>
    <xf numFmtId="0" fontId="17" fillId="0" borderId="15" xfId="0" applyFont="1" applyBorder="1" applyAlignment="1" applyProtection="1">
      <alignment horizontal="left" vertical="top" wrapText="1" indent="3"/>
    </xf>
    <xf numFmtId="0" fontId="6" fillId="0" borderId="12" xfId="0" applyFont="1" applyBorder="1" applyAlignment="1" applyProtection="1">
      <alignment horizontal="left" vertical="center" wrapText="1"/>
    </xf>
    <xf numFmtId="0" fontId="46" fillId="0" borderId="14" xfId="0" applyFont="1" applyBorder="1" applyAlignment="1" applyProtection="1">
      <alignment horizontal="left" vertical="top" wrapText="1" indent="3"/>
    </xf>
    <xf numFmtId="0" fontId="46" fillId="0" borderId="15" xfId="0" applyFont="1" applyBorder="1" applyAlignment="1" applyProtection="1">
      <alignment horizontal="left" vertical="top" wrapText="1" indent="3"/>
    </xf>
    <xf numFmtId="0" fontId="6" fillId="0" borderId="8" xfId="0" applyFont="1" applyBorder="1" applyAlignment="1" applyProtection="1">
      <alignment horizontal="center" vertical="center"/>
    </xf>
    <xf numFmtId="0" fontId="6" fillId="0" borderId="11" xfId="0" applyFont="1" applyBorder="1" applyAlignment="1" applyProtection="1">
      <alignment horizontal="center" vertical="center"/>
    </xf>
    <xf numFmtId="0" fontId="6" fillId="0" borderId="13" xfId="0" applyFont="1" applyBorder="1" applyAlignment="1" applyProtection="1">
      <alignment horizontal="center" vertical="center"/>
    </xf>
    <xf numFmtId="0" fontId="6" fillId="0" borderId="9" xfId="0" applyFont="1" applyBorder="1" applyAlignment="1" applyProtection="1">
      <alignment horizontal="center"/>
    </xf>
    <xf numFmtId="0" fontId="6" fillId="0" borderId="0" xfId="0" applyFont="1" applyBorder="1" applyAlignment="1" applyProtection="1">
      <alignment horizontal="center"/>
    </xf>
    <xf numFmtId="0" fontId="6" fillId="0" borderId="14" xfId="0" applyFont="1" applyBorder="1" applyAlignment="1" applyProtection="1">
      <alignment horizontal="center"/>
    </xf>
    <xf numFmtId="0" fontId="6" fillId="0" borderId="0" xfId="0" applyFont="1" applyBorder="1" applyAlignment="1" applyProtection="1">
      <alignment horizontal="left"/>
    </xf>
    <xf numFmtId="0" fontId="6" fillId="0" borderId="12" xfId="0" applyFont="1" applyBorder="1" applyAlignment="1" applyProtection="1">
      <alignment horizontal="left"/>
    </xf>
    <xf numFmtId="0" fontId="6" fillId="0" borderId="0" xfId="0" applyFont="1" applyBorder="1" applyAlignment="1" applyProtection="1">
      <alignment horizontal="left" vertical="center"/>
    </xf>
    <xf numFmtId="0" fontId="6" fillId="0" borderId="12" xfId="0" applyFont="1" applyBorder="1" applyAlignment="1" applyProtection="1">
      <alignment horizontal="left" vertical="center"/>
    </xf>
    <xf numFmtId="0" fontId="17" fillId="0" borderId="0" xfId="0" applyFont="1" applyBorder="1" applyAlignment="1" applyProtection="1">
      <alignment horizontal="left" vertical="top" wrapText="1" indent="3"/>
    </xf>
    <xf numFmtId="0" fontId="17" fillId="0" borderId="12" xfId="0" applyFont="1" applyBorder="1" applyAlignment="1" applyProtection="1">
      <alignment horizontal="left" vertical="top" wrapText="1" indent="3"/>
    </xf>
    <xf numFmtId="0" fontId="40" fillId="0" borderId="0" xfId="0" applyFont="1" applyAlignment="1" applyProtection="1">
      <alignment horizontal="left"/>
    </xf>
    <xf numFmtId="0" fontId="6" fillId="0" borderId="0" xfId="0" applyFont="1" applyAlignment="1" applyProtection="1">
      <alignment horizontal="left" wrapText="1"/>
    </xf>
    <xf numFmtId="0" fontId="16" fillId="0" borderId="0" xfId="0" applyFont="1" applyAlignment="1" applyProtection="1">
      <alignment horizontal="left" vertical="center" wrapText="1"/>
    </xf>
    <xf numFmtId="0" fontId="54" fillId="6" borderId="0" xfId="5" applyAlignment="1">
      <alignment horizontal="left" wrapText="1"/>
    </xf>
    <xf numFmtId="0" fontId="17" fillId="0" borderId="0" xfId="0" applyFont="1" applyBorder="1" applyAlignment="1" applyProtection="1">
      <alignment horizontal="left" vertical="center" wrapText="1"/>
    </xf>
    <xf numFmtId="0" fontId="3" fillId="14" borderId="19" xfId="0" applyFont="1" applyFill="1" applyBorder="1" applyAlignment="1" applyProtection="1">
      <alignment horizontal="center" vertical="center" wrapText="1"/>
      <protection hidden="1"/>
    </xf>
    <xf numFmtId="0" fontId="3" fillId="14" borderId="16" xfId="0" applyFont="1" applyFill="1" applyBorder="1" applyAlignment="1" applyProtection="1">
      <alignment horizontal="center" vertical="center" wrapText="1"/>
      <protection hidden="1"/>
    </xf>
    <xf numFmtId="0" fontId="13" fillId="14" borderId="19" xfId="0" applyFont="1" applyFill="1" applyBorder="1" applyAlignment="1" applyProtection="1">
      <alignment horizontal="left" vertical="center" wrapText="1"/>
      <protection hidden="1"/>
    </xf>
    <xf numFmtId="0" fontId="13" fillId="14" borderId="16" xfId="0" applyFont="1" applyFill="1" applyBorder="1" applyAlignment="1" applyProtection="1">
      <alignment horizontal="left" vertical="center" wrapText="1"/>
      <protection hidden="1"/>
    </xf>
    <xf numFmtId="0" fontId="13" fillId="14" borderId="22" xfId="0" applyFont="1" applyFill="1" applyBorder="1" applyAlignment="1" applyProtection="1">
      <alignment horizontal="center" vertical="center" wrapText="1"/>
      <protection hidden="1"/>
    </xf>
    <xf numFmtId="0" fontId="13" fillId="14" borderId="23" xfId="0" applyFont="1" applyFill="1" applyBorder="1" applyAlignment="1" applyProtection="1">
      <alignment horizontal="center" vertical="center" wrapText="1"/>
      <protection hidden="1"/>
    </xf>
    <xf numFmtId="0" fontId="13" fillId="14" borderId="26" xfId="0" applyFont="1" applyFill="1" applyBorder="1" applyAlignment="1" applyProtection="1">
      <alignment horizontal="center" vertical="center" wrapText="1"/>
      <protection hidden="1"/>
    </xf>
    <xf numFmtId="0" fontId="13" fillId="14" borderId="24" xfId="0" applyFont="1" applyFill="1" applyBorder="1" applyAlignment="1" applyProtection="1">
      <alignment horizontal="center" vertical="center" wrapText="1"/>
      <protection hidden="1"/>
    </xf>
    <xf numFmtId="0" fontId="12" fillId="14" borderId="17" xfId="0" applyNumberFormat="1" applyFont="1" applyFill="1" applyBorder="1" applyAlignment="1" applyProtection="1">
      <alignment horizontal="left" wrapText="1" indent="1"/>
      <protection hidden="1"/>
    </xf>
    <xf numFmtId="43" fontId="28" fillId="14" borderId="21" xfId="0" applyNumberFormat="1" applyFont="1" applyFill="1" applyBorder="1" applyAlignment="1" applyProtection="1">
      <alignment horizontal="left" vertical="center" wrapText="1"/>
      <protection hidden="1"/>
    </xf>
    <xf numFmtId="43" fontId="12" fillId="14" borderId="17" xfId="0" applyNumberFormat="1" applyFont="1" applyFill="1" applyBorder="1" applyAlignment="1" applyProtection="1">
      <alignment horizontal="left" wrapText="1" indent="2"/>
      <protection hidden="1"/>
    </xf>
    <xf numFmtId="43" fontId="12" fillId="14" borderId="17" xfId="0" applyNumberFormat="1" applyFont="1" applyFill="1" applyBorder="1" applyAlignment="1" applyProtection="1">
      <alignment horizontal="left" wrapText="1" indent="1"/>
      <protection hidden="1"/>
    </xf>
    <xf numFmtId="0" fontId="13" fillId="14" borderId="19" xfId="0" applyFont="1" applyFill="1" applyBorder="1" applyAlignment="1" applyProtection="1">
      <alignment horizontal="left" vertical="center"/>
      <protection hidden="1"/>
    </xf>
    <xf numFmtId="0" fontId="13" fillId="14" borderId="16" xfId="0" applyFont="1" applyFill="1" applyBorder="1" applyAlignment="1" applyProtection="1">
      <alignment horizontal="left" vertical="center"/>
      <protection hidden="1"/>
    </xf>
    <xf numFmtId="0" fontId="40" fillId="14" borderId="19" xfId="0" applyFont="1" applyFill="1" applyBorder="1" applyAlignment="1" applyProtection="1">
      <alignment horizontal="center" vertical="center"/>
      <protection hidden="1"/>
    </xf>
    <xf numFmtId="0" fontId="40" fillId="14" borderId="20" xfId="0" applyFont="1" applyFill="1" applyBorder="1" applyAlignment="1" applyProtection="1">
      <alignment horizontal="center" vertical="center"/>
      <protection hidden="1"/>
    </xf>
    <xf numFmtId="0" fontId="40" fillId="14" borderId="16" xfId="0" applyFont="1" applyFill="1" applyBorder="1" applyAlignment="1" applyProtection="1">
      <alignment horizontal="center" vertical="center"/>
      <protection hidden="1"/>
    </xf>
    <xf numFmtId="0" fontId="13" fillId="14" borderId="19" xfId="0" applyFont="1" applyFill="1" applyBorder="1" applyAlignment="1" applyProtection="1">
      <alignment horizontal="center" vertical="center" wrapText="1"/>
      <protection hidden="1"/>
    </xf>
    <xf numFmtId="0" fontId="13" fillId="14" borderId="20" xfId="0" applyFont="1" applyFill="1" applyBorder="1" applyAlignment="1" applyProtection="1">
      <alignment horizontal="center" vertical="center" wrapText="1"/>
      <protection hidden="1"/>
    </xf>
    <xf numFmtId="0" fontId="13" fillId="14" borderId="16" xfId="0" applyFont="1" applyFill="1" applyBorder="1" applyAlignment="1" applyProtection="1">
      <alignment horizontal="center" vertical="center" wrapText="1"/>
      <protection hidden="1"/>
    </xf>
    <xf numFmtId="0" fontId="12" fillId="14" borderId="19" xfId="2" applyFont="1" applyFill="1" applyBorder="1" applyAlignment="1" applyProtection="1">
      <alignment horizontal="left" vertical="center" wrapText="1"/>
      <protection hidden="1"/>
    </xf>
    <xf numFmtId="0" fontId="12" fillId="14" borderId="16" xfId="2" applyFont="1" applyFill="1" applyBorder="1" applyAlignment="1" applyProtection="1">
      <alignment horizontal="left" vertical="center" wrapText="1"/>
      <protection hidden="1"/>
    </xf>
    <xf numFmtId="44" fontId="38" fillId="14" borderId="27" xfId="0" applyNumberFormat="1" applyFont="1" applyFill="1" applyBorder="1" applyAlignment="1" applyProtection="1">
      <alignment horizontal="center"/>
      <protection hidden="1"/>
    </xf>
    <xf numFmtId="44" fontId="38" fillId="14" borderId="28" xfId="0" applyNumberFormat="1" applyFont="1" applyFill="1" applyBorder="1" applyAlignment="1" applyProtection="1">
      <alignment horizontal="center"/>
      <protection hidden="1"/>
    </xf>
    <xf numFmtId="0" fontId="13" fillId="14" borderId="19" xfId="0" applyFont="1" applyFill="1" applyBorder="1" applyAlignment="1" applyProtection="1">
      <alignment horizontal="center" vertical="center"/>
      <protection hidden="1"/>
    </xf>
    <xf numFmtId="0" fontId="13" fillId="14" borderId="16" xfId="0" applyFont="1" applyFill="1" applyBorder="1" applyAlignment="1" applyProtection="1">
      <alignment horizontal="center" vertical="center"/>
      <protection hidden="1"/>
    </xf>
    <xf numFmtId="44" fontId="38" fillId="14" borderId="19" xfId="0" applyNumberFormat="1" applyFont="1" applyFill="1" applyBorder="1" applyAlignment="1" applyProtection="1">
      <alignment horizontal="center" vertical="center"/>
      <protection hidden="1"/>
    </xf>
    <xf numFmtId="44" fontId="38" fillId="14" borderId="16" xfId="0" applyNumberFormat="1" applyFont="1" applyFill="1" applyBorder="1" applyAlignment="1" applyProtection="1">
      <alignment horizontal="center" vertical="center"/>
      <protection hidden="1"/>
    </xf>
    <xf numFmtId="0" fontId="12" fillId="14" borderId="19" xfId="0" applyNumberFormat="1" applyFont="1" applyFill="1" applyBorder="1" applyAlignment="1" applyProtection="1">
      <alignment horizontal="center" wrapText="1"/>
      <protection hidden="1"/>
    </xf>
    <xf numFmtId="0" fontId="12" fillId="14" borderId="16" xfId="0" applyNumberFormat="1" applyFont="1" applyFill="1" applyBorder="1" applyAlignment="1" applyProtection="1">
      <alignment horizontal="center" wrapText="1"/>
      <protection hidden="1"/>
    </xf>
    <xf numFmtId="0" fontId="13" fillId="14" borderId="17" xfId="0" applyFont="1" applyFill="1" applyBorder="1" applyAlignment="1" applyProtection="1">
      <alignment horizontal="center" vertical="center" wrapText="1"/>
      <protection hidden="1"/>
    </xf>
    <xf numFmtId="0" fontId="7" fillId="9" borderId="14" xfId="0" applyFont="1" applyFill="1" applyBorder="1" applyAlignment="1" applyProtection="1">
      <alignment horizontal="left" vertical="top" wrapText="1"/>
      <protection locked="0"/>
    </xf>
    <xf numFmtId="0" fontId="6" fillId="0" borderId="20" xfId="0" applyFont="1" applyBorder="1" applyAlignment="1">
      <alignment horizontal="left"/>
    </xf>
    <xf numFmtId="0" fontId="6" fillId="0" borderId="16" xfId="0" applyFont="1" applyBorder="1" applyAlignment="1">
      <alignment horizontal="left"/>
    </xf>
    <xf numFmtId="0" fontId="3" fillId="0" borderId="0" xfId="0" applyFont="1" applyAlignment="1">
      <alignment horizontal="left" vertical="center" wrapText="1"/>
    </xf>
    <xf numFmtId="0" fontId="2" fillId="0" borderId="0" xfId="0" applyFont="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7" fillId="9" borderId="14" xfId="0" applyFont="1" applyFill="1" applyBorder="1" applyAlignment="1">
      <alignment horizontal="center" vertical="center"/>
    </xf>
    <xf numFmtId="0" fontId="21" fillId="0" borderId="0" xfId="0" applyFont="1" applyAlignment="1">
      <alignment horizontal="left" vertical="center" wrapText="1"/>
    </xf>
    <xf numFmtId="0" fontId="9" fillId="0" borderId="0" xfId="0" applyFont="1" applyAlignment="1">
      <alignment horizontal="center" vertical="center" wrapText="1"/>
    </xf>
    <xf numFmtId="0" fontId="2" fillId="14" borderId="13" xfId="0" applyFont="1" applyFill="1" applyBorder="1" applyAlignment="1" applyProtection="1">
      <alignment horizontal="center" vertical="top" wrapText="1"/>
      <protection hidden="1"/>
    </xf>
    <xf numFmtId="0" fontId="2" fillId="14" borderId="14" xfId="0" applyFont="1" applyFill="1" applyBorder="1" applyAlignment="1" applyProtection="1">
      <alignment horizontal="center" vertical="top" wrapText="1"/>
      <protection hidden="1"/>
    </xf>
    <xf numFmtId="0" fontId="2" fillId="14" borderId="15" xfId="0" applyFont="1" applyFill="1" applyBorder="1" applyAlignment="1" applyProtection="1">
      <alignment horizontal="center" vertical="top" wrapText="1"/>
      <protection hidden="1"/>
    </xf>
    <xf numFmtId="0" fontId="49" fillId="0" borderId="0" xfId="0" applyFont="1" applyBorder="1" applyAlignment="1">
      <alignment horizontal="center" vertical="center" wrapText="1"/>
    </xf>
    <xf numFmtId="0" fontId="31" fillId="0" borderId="0" xfId="0" applyFont="1" applyBorder="1" applyAlignment="1">
      <alignment horizontal="right"/>
    </xf>
    <xf numFmtId="0" fontId="17" fillId="14" borderId="0" xfId="0" applyFont="1" applyFill="1" applyBorder="1" applyAlignment="1" applyProtection="1">
      <alignment horizontal="right"/>
      <protection hidden="1"/>
    </xf>
    <xf numFmtId="0" fontId="2" fillId="0" borderId="13" xfId="0" applyFont="1" applyBorder="1" applyAlignment="1" applyProtection="1">
      <alignment horizontal="center" vertical="top" wrapText="1"/>
      <protection locked="0"/>
    </xf>
    <xf numFmtId="0" fontId="2" fillId="0" borderId="14" xfId="0" applyFont="1" applyBorder="1" applyAlignment="1" applyProtection="1">
      <alignment horizontal="center" vertical="top" wrapText="1"/>
      <protection locked="0"/>
    </xf>
    <xf numFmtId="0" fontId="2" fillId="0" borderId="15" xfId="0" applyFont="1" applyBorder="1" applyAlignment="1" applyProtection="1">
      <alignment horizontal="center" vertical="top" wrapText="1"/>
      <protection locked="0"/>
    </xf>
    <xf numFmtId="0" fontId="25" fillId="0" borderId="9" xfId="0" applyFont="1" applyBorder="1" applyAlignment="1" applyProtection="1">
      <alignment horizontal="left" wrapText="1"/>
      <protection locked="0"/>
    </xf>
    <xf numFmtId="0" fontId="25" fillId="0" borderId="0" xfId="0" applyFont="1" applyBorder="1" applyAlignment="1" applyProtection="1">
      <alignment horizontal="left" wrapText="1"/>
      <protection locked="0"/>
    </xf>
    <xf numFmtId="0" fontId="24" fillId="0" borderId="0" xfId="0" applyFont="1" applyAlignment="1">
      <alignment horizontal="left" vertical="center" wrapText="1"/>
    </xf>
    <xf numFmtId="0" fontId="27" fillId="0" borderId="17" xfId="0" applyFont="1" applyBorder="1" applyAlignment="1">
      <alignment horizontal="center" vertical="center"/>
    </xf>
    <xf numFmtId="0" fontId="27" fillId="0" borderId="17" xfId="0" applyFont="1" applyBorder="1" applyAlignment="1">
      <alignment horizontal="center" vertical="center" wrapText="1"/>
    </xf>
    <xf numFmtId="0" fontId="27" fillId="0" borderId="13" xfId="0" applyFont="1" applyBorder="1" applyAlignment="1" applyProtection="1">
      <alignment horizontal="center" vertical="top" wrapText="1"/>
      <protection locked="0"/>
    </xf>
    <xf numFmtId="0" fontId="27" fillId="0" borderId="14" xfId="0" applyFont="1" applyBorder="1" applyAlignment="1" applyProtection="1">
      <alignment horizontal="center" vertical="top" wrapText="1"/>
      <protection locked="0"/>
    </xf>
    <xf numFmtId="0" fontId="27" fillId="0" borderId="15" xfId="0" applyFont="1" applyBorder="1" applyAlignment="1" applyProtection="1">
      <alignment horizontal="center" vertical="top" wrapText="1"/>
      <protection locked="0"/>
    </xf>
    <xf numFmtId="0" fontId="25" fillId="14" borderId="0" xfId="0" applyFont="1" applyFill="1" applyBorder="1" applyAlignment="1" applyProtection="1">
      <alignment horizontal="left" wrapText="1"/>
      <protection hidden="1"/>
    </xf>
    <xf numFmtId="0" fontId="26" fillId="14" borderId="0" xfId="0" applyFont="1" applyFill="1" applyBorder="1" applyAlignment="1" applyProtection="1">
      <alignment horizontal="left" wrapText="1"/>
      <protection hidden="1"/>
    </xf>
    <xf numFmtId="0" fontId="49" fillId="14" borderId="0" xfId="0" applyFont="1" applyFill="1" applyBorder="1" applyAlignment="1" applyProtection="1">
      <alignment horizontal="center" vertical="center" wrapText="1"/>
      <protection hidden="1"/>
    </xf>
    <xf numFmtId="0" fontId="31" fillId="14" borderId="0" xfId="0" applyFont="1" applyFill="1" applyBorder="1" applyAlignment="1" applyProtection="1">
      <alignment horizontal="right"/>
      <protection hidden="1"/>
    </xf>
    <xf numFmtId="0" fontId="24" fillId="14" borderId="0" xfId="0" applyFont="1" applyFill="1" applyBorder="1" applyAlignment="1" applyProtection="1">
      <alignment horizontal="left" vertical="top" wrapText="1"/>
      <protection hidden="1"/>
    </xf>
    <xf numFmtId="0" fontId="22" fillId="14" borderId="13" xfId="0" applyFont="1" applyFill="1" applyBorder="1" applyAlignment="1" applyProtection="1">
      <alignment horizontal="center" vertical="top" wrapText="1"/>
      <protection hidden="1"/>
    </xf>
    <xf numFmtId="0" fontId="22" fillId="14" borderId="14" xfId="0" applyFont="1" applyFill="1" applyBorder="1" applyAlignment="1" applyProtection="1">
      <alignment horizontal="center" vertical="top" wrapText="1"/>
      <protection hidden="1"/>
    </xf>
    <xf numFmtId="0" fontId="22" fillId="14" borderId="15" xfId="0" applyFont="1" applyFill="1" applyBorder="1" applyAlignment="1" applyProtection="1">
      <alignment horizontal="center" vertical="top" wrapText="1"/>
      <protection hidden="1"/>
    </xf>
    <xf numFmtId="0" fontId="26" fillId="0" borderId="0" xfId="0" applyFont="1" applyBorder="1" applyAlignment="1" applyProtection="1">
      <protection hidden="1"/>
    </xf>
    <xf numFmtId="0" fontId="25" fillId="0" borderId="0" xfId="0" applyFont="1" applyBorder="1" applyAlignment="1" applyProtection="1">
      <alignment horizontal="left"/>
      <protection hidden="1"/>
    </xf>
    <xf numFmtId="0" fontId="25" fillId="0" borderId="0" xfId="0" applyFont="1" applyBorder="1" applyAlignment="1" applyProtection="1">
      <protection hidden="1"/>
    </xf>
    <xf numFmtId="6" fontId="25" fillId="0" borderId="0" xfId="0" applyNumberFormat="1" applyFont="1" applyBorder="1" applyAlignment="1" applyProtection="1">
      <alignment horizontal="left"/>
      <protection hidden="1"/>
    </xf>
    <xf numFmtId="6" fontId="25" fillId="0" borderId="0" xfId="0" applyNumberFormat="1" applyFont="1" applyBorder="1" applyAlignment="1" applyProtection="1">
      <alignment horizontal="left" wrapText="1"/>
      <protection hidden="1"/>
    </xf>
    <xf numFmtId="0" fontId="2" fillId="14" borderId="13" xfId="0" applyFont="1" applyFill="1" applyBorder="1" applyAlignment="1" applyProtection="1">
      <alignment horizontal="left" vertical="top" wrapText="1"/>
      <protection hidden="1"/>
    </xf>
    <xf numFmtId="0" fontId="2" fillId="14" borderId="14" xfId="0" applyFont="1" applyFill="1" applyBorder="1" applyAlignment="1" applyProtection="1">
      <alignment horizontal="left" vertical="top" wrapText="1"/>
      <protection hidden="1"/>
    </xf>
    <xf numFmtId="0" fontId="2" fillId="14" borderId="15" xfId="0" applyFont="1" applyFill="1" applyBorder="1" applyAlignment="1" applyProtection="1">
      <alignment horizontal="left" vertical="top" wrapText="1"/>
      <protection hidden="1"/>
    </xf>
    <xf numFmtId="0" fontId="24" fillId="14" borderId="8" xfId="0" applyFont="1" applyFill="1" applyBorder="1" applyAlignment="1" applyProtection="1">
      <alignment horizontal="center" vertical="center" wrapText="1"/>
      <protection hidden="1"/>
    </xf>
    <xf numFmtId="0" fontId="24" fillId="14" borderId="10" xfId="0" applyFont="1" applyFill="1" applyBorder="1" applyAlignment="1" applyProtection="1">
      <alignment horizontal="center" vertical="center" wrapText="1"/>
      <protection hidden="1"/>
    </xf>
    <xf numFmtId="0" fontId="24" fillId="14" borderId="13" xfId="0" applyFont="1" applyFill="1" applyBorder="1" applyAlignment="1" applyProtection="1">
      <alignment horizontal="center" vertical="center" wrapText="1"/>
      <protection hidden="1"/>
    </xf>
    <xf numFmtId="0" fontId="24" fillId="14" borderId="15" xfId="0" applyFont="1" applyFill="1" applyBorder="1" applyAlignment="1" applyProtection="1">
      <alignment horizontal="center" vertical="center" wrapText="1"/>
      <protection hidden="1"/>
    </xf>
    <xf numFmtId="0" fontId="22" fillId="14" borderId="9" xfId="0" applyFont="1" applyFill="1" applyBorder="1" applyAlignment="1" applyProtection="1">
      <alignment horizontal="left" vertical="top"/>
      <protection hidden="1"/>
    </xf>
    <xf numFmtId="0" fontId="27" fillId="14" borderId="0" xfId="0" applyFont="1" applyFill="1" applyBorder="1" applyAlignment="1" applyProtection="1">
      <alignment horizontal="left" vertical="top" wrapText="1"/>
      <protection hidden="1"/>
    </xf>
    <xf numFmtId="0" fontId="24" fillId="14" borderId="17" xfId="0" applyFont="1" applyFill="1" applyBorder="1" applyAlignment="1" applyProtection="1">
      <alignment horizontal="center" vertical="center" wrapText="1"/>
      <protection hidden="1"/>
    </xf>
    <xf numFmtId="0" fontId="26" fillId="14" borderId="0" xfId="0" applyFont="1" applyFill="1" applyBorder="1" applyAlignment="1" applyProtection="1">
      <alignment horizontal="center" vertical="top" wrapText="1"/>
      <protection hidden="1"/>
    </xf>
    <xf numFmtId="0" fontId="24" fillId="14" borderId="0" xfId="0" applyFont="1" applyFill="1" applyBorder="1" applyAlignment="1" applyProtection="1">
      <alignment horizontal="center" vertical="top" wrapText="1"/>
      <protection hidden="1"/>
    </xf>
    <xf numFmtId="0" fontId="22" fillId="14" borderId="0" xfId="0" applyFont="1" applyFill="1" applyBorder="1" applyAlignment="1" applyProtection="1">
      <alignment horizontal="left" vertical="top"/>
      <protection hidden="1"/>
    </xf>
    <xf numFmtId="0" fontId="27" fillId="14" borderId="17" xfId="0" applyFont="1" applyFill="1" applyBorder="1" applyAlignment="1" applyProtection="1">
      <alignment horizontal="center" vertical="center" wrapText="1"/>
      <protection hidden="1"/>
    </xf>
    <xf numFmtId="0" fontId="2" fillId="14" borderId="17" xfId="0" applyFont="1" applyFill="1" applyBorder="1" applyAlignment="1" applyProtection="1">
      <alignment horizontal="center" vertical="center"/>
      <protection hidden="1"/>
    </xf>
    <xf numFmtId="0" fontId="0" fillId="14" borderId="0" xfId="0" applyFill="1" applyBorder="1" applyAlignment="1" applyProtection="1">
      <alignment horizontal="left"/>
      <protection hidden="1"/>
    </xf>
    <xf numFmtId="0" fontId="22" fillId="14" borderId="0" xfId="0" applyFont="1" applyFill="1" applyBorder="1" applyAlignment="1" applyProtection="1">
      <alignment horizontal="left"/>
      <protection hidden="1"/>
    </xf>
    <xf numFmtId="9" fontId="23" fillId="14" borderId="0" xfId="0" applyNumberFormat="1" applyFont="1" applyFill="1" applyBorder="1" applyAlignment="1" applyProtection="1">
      <alignment horizontal="right"/>
      <protection hidden="1"/>
    </xf>
    <xf numFmtId="0" fontId="27" fillId="14" borderId="17" xfId="0" applyFont="1" applyFill="1" applyBorder="1" applyAlignment="1" applyProtection="1">
      <alignment horizontal="center" vertical="top" wrapText="1"/>
      <protection hidden="1"/>
    </xf>
    <xf numFmtId="0" fontId="23" fillId="14" borderId="0" xfId="0" applyNumberFormat="1" applyFont="1" applyFill="1" applyBorder="1" applyAlignment="1" applyProtection="1">
      <alignment horizontal="right"/>
      <protection hidden="1"/>
    </xf>
    <xf numFmtId="0" fontId="3" fillId="14" borderId="13" xfId="0" applyFont="1" applyFill="1" applyBorder="1" applyAlignment="1" applyProtection="1">
      <alignment horizontal="center" vertical="top" wrapText="1"/>
      <protection hidden="1"/>
    </xf>
    <xf numFmtId="0" fontId="3" fillId="14" borderId="14" xfId="0" applyFont="1" applyFill="1" applyBorder="1" applyAlignment="1" applyProtection="1">
      <alignment horizontal="center" vertical="top" wrapText="1"/>
      <protection hidden="1"/>
    </xf>
    <xf numFmtId="0" fontId="3" fillId="14" borderId="15" xfId="0" applyFont="1" applyFill="1" applyBorder="1" applyAlignment="1" applyProtection="1">
      <alignment horizontal="center" vertical="top" wrapText="1"/>
      <protection hidden="1"/>
    </xf>
    <xf numFmtId="0" fontId="2" fillId="14" borderId="0" xfId="0" applyFont="1" applyFill="1" applyBorder="1" applyAlignment="1" applyProtection="1">
      <alignment horizontal="left" wrapText="1"/>
      <protection hidden="1"/>
    </xf>
    <xf numFmtId="0" fontId="31" fillId="14" borderId="13" xfId="0" applyFont="1" applyFill="1" applyBorder="1" applyAlignment="1" applyProtection="1">
      <alignment horizontal="center" vertical="top" wrapText="1"/>
      <protection hidden="1"/>
    </xf>
    <xf numFmtId="0" fontId="31" fillId="14" borderId="14" xfId="0" applyFont="1" applyFill="1" applyBorder="1" applyAlignment="1" applyProtection="1">
      <alignment horizontal="center" vertical="top" wrapText="1"/>
      <protection hidden="1"/>
    </xf>
    <xf numFmtId="0" fontId="31" fillId="14" borderId="15" xfId="0" applyFont="1" applyFill="1" applyBorder="1" applyAlignment="1" applyProtection="1">
      <alignment horizontal="center" vertical="top" wrapText="1"/>
      <protection hidden="1"/>
    </xf>
    <xf numFmtId="0" fontId="2" fillId="0" borderId="0" xfId="0" applyFont="1" applyBorder="1" applyAlignment="1">
      <alignment horizontal="left" vertical="top" wrapText="1"/>
    </xf>
    <xf numFmtId="0" fontId="31" fillId="0" borderId="0" xfId="0" applyFont="1" applyAlignment="1">
      <alignment horizontal="right"/>
    </xf>
    <xf numFmtId="0" fontId="66" fillId="0" borderId="13" xfId="0" applyFont="1" applyBorder="1" applyAlignment="1" applyProtection="1">
      <alignment horizontal="left" vertical="top" wrapText="1"/>
      <protection locked="0"/>
    </xf>
    <xf numFmtId="0" fontId="3" fillId="0" borderId="14" xfId="0" applyFont="1" applyBorder="1" applyAlignment="1" applyProtection="1">
      <alignment horizontal="left" vertical="top" wrapText="1"/>
      <protection locked="0"/>
    </xf>
    <xf numFmtId="0" fontId="3" fillId="0" borderId="15" xfId="0" applyFont="1" applyBorder="1" applyAlignment="1" applyProtection="1">
      <alignment horizontal="left" vertical="top" wrapText="1"/>
      <protection locked="0"/>
    </xf>
    <xf numFmtId="0" fontId="27" fillId="0" borderId="14" xfId="0" applyFont="1" applyBorder="1" applyAlignment="1">
      <alignment horizontal="left" vertical="center" wrapText="1"/>
    </xf>
    <xf numFmtId="0" fontId="27" fillId="0" borderId="13" xfId="0" applyFont="1" applyBorder="1" applyAlignment="1" applyProtection="1">
      <alignment horizontal="left" wrapText="1"/>
      <protection locked="0"/>
    </xf>
    <xf numFmtId="0" fontId="27" fillId="0" borderId="14" xfId="0" applyFont="1" applyBorder="1" applyAlignment="1" applyProtection="1">
      <alignment horizontal="left" wrapText="1"/>
      <protection locked="0"/>
    </xf>
    <xf numFmtId="0" fontId="27" fillId="0" borderId="15" xfId="0" applyFont="1" applyBorder="1" applyAlignment="1" applyProtection="1">
      <alignment horizontal="left" wrapText="1"/>
      <protection locked="0"/>
    </xf>
    <xf numFmtId="0" fontId="29" fillId="0" borderId="14" xfId="0" applyFont="1" applyFill="1" applyBorder="1" applyAlignment="1">
      <alignment horizontal="center" vertical="center" wrapText="1"/>
    </xf>
    <xf numFmtId="0" fontId="24" fillId="0" borderId="0" xfId="0" applyFont="1" applyBorder="1" applyAlignment="1">
      <alignment horizontal="left" vertical="top" wrapText="1"/>
    </xf>
    <xf numFmtId="0" fontId="29" fillId="0" borderId="14" xfId="0" applyFont="1" applyBorder="1" applyAlignment="1">
      <alignment horizontal="center" vertical="center" wrapText="1"/>
    </xf>
    <xf numFmtId="0" fontId="45" fillId="0" borderId="0" xfId="0" applyFont="1" applyAlignment="1">
      <alignment horizontal="center" vertical="center" wrapText="1"/>
    </xf>
    <xf numFmtId="0" fontId="45" fillId="0" borderId="0" xfId="0" applyFont="1" applyAlignment="1">
      <alignment horizontal="left" vertical="center"/>
    </xf>
    <xf numFmtId="0" fontId="14" fillId="2" borderId="5" xfId="0" applyFont="1" applyFill="1" applyBorder="1" applyAlignment="1">
      <alignment horizontal="center" vertical="center" wrapText="1"/>
    </xf>
    <xf numFmtId="44" fontId="12" fillId="0" borderId="0" xfId="0" applyNumberFormat="1" applyFont="1" applyAlignment="1">
      <alignment horizontal="center"/>
    </xf>
    <xf numFmtId="0" fontId="6" fillId="0" borderId="0" xfId="0" applyFont="1" applyAlignment="1">
      <alignment horizontal="left" vertical="center" wrapText="1"/>
    </xf>
  </cellXfs>
  <cellStyles count="7">
    <cellStyle name="20% - Accent2" xfId="2" builtinId="34"/>
    <cellStyle name="Bad" xfId="6" builtinId="27"/>
    <cellStyle name="Currency" xfId="1" builtinId="4"/>
    <cellStyle name="Good" xfId="5" builtinId="26"/>
    <cellStyle name="Neutral" xfId="4" builtinId="28"/>
    <cellStyle name="Normal" xfId="0" builtinId="0"/>
    <cellStyle name="Percent" xfId="3" builtinId="5"/>
  </cellStyles>
  <dxfs count="0"/>
  <tableStyles count="0" defaultTableStyle="TableStyleMedium2" defaultPivotStyle="PivotStyleLight16"/>
  <colors>
    <mruColors>
      <color rgb="FFDFE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drawing1.xml><?xml version="1.0" encoding="utf-8"?>
<xdr:wsDr xmlns:xdr="http://schemas.openxmlformats.org/drawingml/2006/spreadsheetDrawing" xmlns:a="http://schemas.openxmlformats.org/drawingml/2006/main">
  <xdr:twoCellAnchor>
    <xdr:from>
      <xdr:col>2</xdr:col>
      <xdr:colOff>37670</xdr:colOff>
      <xdr:row>4</xdr:row>
      <xdr:rowOff>199876</xdr:rowOff>
    </xdr:from>
    <xdr:to>
      <xdr:col>2</xdr:col>
      <xdr:colOff>220550</xdr:colOff>
      <xdr:row>4</xdr:row>
      <xdr:rowOff>382756</xdr:rowOff>
    </xdr:to>
    <xdr:sp macro="" textlink="">
      <xdr:nvSpPr>
        <xdr:cNvPr id="2" name="Rectangle 1">
          <a:extLst>
            <a:ext uri="{FF2B5EF4-FFF2-40B4-BE49-F238E27FC236}">
              <a16:creationId xmlns:a16="http://schemas.microsoft.com/office/drawing/2014/main" id="{B105F687-2708-46E1-A86A-D94F39BDB6BC}"/>
            </a:ext>
          </a:extLst>
        </xdr:cNvPr>
        <xdr:cNvSpPr/>
      </xdr:nvSpPr>
      <xdr:spPr>
        <a:xfrm>
          <a:off x="494870" y="647551"/>
          <a:ext cx="182880" cy="182880"/>
        </a:xfrm>
        <a:prstGeom prst="rect">
          <a:avLst/>
        </a:prstGeom>
        <a:no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solidFill>
              <a:schemeClr val="bg1"/>
            </a:solidFill>
          </a:endParaRPr>
        </a:p>
      </xdr:txBody>
    </xdr:sp>
    <xdr:clientData fLocksWithSheet="0"/>
  </xdr:twoCellAnchor>
  <xdr:twoCellAnchor>
    <xdr:from>
      <xdr:col>2</xdr:col>
      <xdr:colOff>35217</xdr:colOff>
      <xdr:row>14</xdr:row>
      <xdr:rowOff>252336</xdr:rowOff>
    </xdr:from>
    <xdr:to>
      <xdr:col>2</xdr:col>
      <xdr:colOff>218097</xdr:colOff>
      <xdr:row>14</xdr:row>
      <xdr:rowOff>435216</xdr:rowOff>
    </xdr:to>
    <xdr:sp macro="" textlink="">
      <xdr:nvSpPr>
        <xdr:cNvPr id="3" name="Rectangle 2">
          <a:extLst>
            <a:ext uri="{FF2B5EF4-FFF2-40B4-BE49-F238E27FC236}">
              <a16:creationId xmlns:a16="http://schemas.microsoft.com/office/drawing/2014/main" id="{E119FEA4-4474-447A-8FE9-819ABAE8D440}"/>
            </a:ext>
          </a:extLst>
        </xdr:cNvPr>
        <xdr:cNvSpPr/>
      </xdr:nvSpPr>
      <xdr:spPr>
        <a:xfrm>
          <a:off x="492417" y="3357486"/>
          <a:ext cx="182880" cy="182880"/>
        </a:xfrm>
        <a:prstGeom prst="rect">
          <a:avLst/>
        </a:prstGeom>
        <a:no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solidFill>
              <a:schemeClr val="bg1"/>
            </a:solidFill>
          </a:endParaRPr>
        </a:p>
      </xdr:txBody>
    </xdr:sp>
    <xdr:clientData fLocksWithSheet="0"/>
  </xdr:twoCellAnchor>
  <xdr:twoCellAnchor>
    <xdr:from>
      <xdr:col>2</xdr:col>
      <xdr:colOff>31177</xdr:colOff>
      <xdr:row>17</xdr:row>
      <xdr:rowOff>174038</xdr:rowOff>
    </xdr:from>
    <xdr:to>
      <xdr:col>2</xdr:col>
      <xdr:colOff>214885</xdr:colOff>
      <xdr:row>17</xdr:row>
      <xdr:rowOff>356918</xdr:rowOff>
    </xdr:to>
    <xdr:sp macro="" textlink="">
      <xdr:nvSpPr>
        <xdr:cNvPr id="4" name="Rectangle 3">
          <a:extLst>
            <a:ext uri="{FF2B5EF4-FFF2-40B4-BE49-F238E27FC236}">
              <a16:creationId xmlns:a16="http://schemas.microsoft.com/office/drawing/2014/main" id="{880982A3-D380-4437-8247-4CAD054CDC9E}"/>
            </a:ext>
          </a:extLst>
        </xdr:cNvPr>
        <xdr:cNvSpPr/>
      </xdr:nvSpPr>
      <xdr:spPr>
        <a:xfrm>
          <a:off x="488377" y="4193588"/>
          <a:ext cx="183708" cy="182880"/>
        </a:xfrm>
        <a:prstGeom prst="rect">
          <a:avLst/>
        </a:prstGeom>
        <a:no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solidFill>
              <a:schemeClr val="bg1"/>
            </a:solidFill>
          </a:endParaRPr>
        </a:p>
      </xdr:txBody>
    </xdr:sp>
    <xdr:clientData fLocksWithSheet="0"/>
  </xdr:twoCellAnchor>
  <xdr:twoCellAnchor>
    <xdr:from>
      <xdr:col>2</xdr:col>
      <xdr:colOff>37528</xdr:colOff>
      <xdr:row>12</xdr:row>
      <xdr:rowOff>186518</xdr:rowOff>
    </xdr:from>
    <xdr:to>
      <xdr:col>2</xdr:col>
      <xdr:colOff>220408</xdr:colOff>
      <xdr:row>12</xdr:row>
      <xdr:rowOff>369398</xdr:rowOff>
    </xdr:to>
    <xdr:sp macro="" textlink="">
      <xdr:nvSpPr>
        <xdr:cNvPr id="5" name="Rectangle 4">
          <a:extLst>
            <a:ext uri="{FF2B5EF4-FFF2-40B4-BE49-F238E27FC236}">
              <a16:creationId xmlns:a16="http://schemas.microsoft.com/office/drawing/2014/main" id="{F4F38233-CF74-44E6-8BAD-C5FE7C31BF2B}"/>
            </a:ext>
          </a:extLst>
        </xdr:cNvPr>
        <xdr:cNvSpPr/>
      </xdr:nvSpPr>
      <xdr:spPr>
        <a:xfrm>
          <a:off x="494728" y="2586818"/>
          <a:ext cx="182880" cy="182880"/>
        </a:xfrm>
        <a:prstGeom prst="rect">
          <a:avLst/>
        </a:prstGeom>
        <a:no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solidFill>
              <a:schemeClr val="bg1"/>
            </a:solidFill>
          </a:endParaRPr>
        </a:p>
      </xdr:txBody>
    </xdr:sp>
    <xdr:clientData fLocksWithSheet="0"/>
  </xdr:twoCellAnchor>
  <xdr:twoCellAnchor>
    <xdr:from>
      <xdr:col>2</xdr:col>
      <xdr:colOff>32242</xdr:colOff>
      <xdr:row>21</xdr:row>
      <xdr:rowOff>120472</xdr:rowOff>
    </xdr:from>
    <xdr:to>
      <xdr:col>2</xdr:col>
      <xdr:colOff>215122</xdr:colOff>
      <xdr:row>22</xdr:row>
      <xdr:rowOff>113685</xdr:rowOff>
    </xdr:to>
    <xdr:sp macro="" textlink="">
      <xdr:nvSpPr>
        <xdr:cNvPr id="6" name="Rectangle 5">
          <a:extLst>
            <a:ext uri="{FF2B5EF4-FFF2-40B4-BE49-F238E27FC236}">
              <a16:creationId xmlns:a16="http://schemas.microsoft.com/office/drawing/2014/main" id="{BBE2DFB9-8E29-4108-A581-E78CE11D89B4}"/>
            </a:ext>
          </a:extLst>
        </xdr:cNvPr>
        <xdr:cNvSpPr/>
      </xdr:nvSpPr>
      <xdr:spPr>
        <a:xfrm>
          <a:off x="489442" y="5197297"/>
          <a:ext cx="182880" cy="183713"/>
        </a:xfrm>
        <a:prstGeom prst="rect">
          <a:avLst/>
        </a:prstGeom>
        <a:no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solidFill>
              <a:schemeClr val="bg1"/>
            </a:solidFill>
          </a:endParaRPr>
        </a:p>
      </xdr:txBody>
    </xdr:sp>
    <xdr:clientData fLocksWithSheet="0"/>
  </xdr:twoCellAnchor>
  <xdr:twoCellAnchor>
    <xdr:from>
      <xdr:col>2</xdr:col>
      <xdr:colOff>22717</xdr:colOff>
      <xdr:row>25</xdr:row>
      <xdr:rowOff>91897</xdr:rowOff>
    </xdr:from>
    <xdr:to>
      <xdr:col>2</xdr:col>
      <xdr:colOff>205597</xdr:colOff>
      <xdr:row>25</xdr:row>
      <xdr:rowOff>275610</xdr:rowOff>
    </xdr:to>
    <xdr:sp macro="" textlink="">
      <xdr:nvSpPr>
        <xdr:cNvPr id="7" name="Rectangle 6">
          <a:extLst>
            <a:ext uri="{FF2B5EF4-FFF2-40B4-BE49-F238E27FC236}">
              <a16:creationId xmlns:a16="http://schemas.microsoft.com/office/drawing/2014/main" id="{524ABADF-BB10-4740-95ED-6572F22CED1A}"/>
            </a:ext>
          </a:extLst>
        </xdr:cNvPr>
        <xdr:cNvSpPr/>
      </xdr:nvSpPr>
      <xdr:spPr>
        <a:xfrm>
          <a:off x="479917" y="5864047"/>
          <a:ext cx="182880" cy="183713"/>
        </a:xfrm>
        <a:prstGeom prst="rect">
          <a:avLst/>
        </a:prstGeom>
        <a:no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solidFill>
              <a:schemeClr val="bg1"/>
            </a:solidFill>
          </a:endParaRPr>
        </a:p>
      </xdr:txBody>
    </xdr: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0</xdr:col>
      <xdr:colOff>251317</xdr:colOff>
      <xdr:row>28</xdr:row>
      <xdr:rowOff>53797</xdr:rowOff>
    </xdr:from>
    <xdr:to>
      <xdr:col>0</xdr:col>
      <xdr:colOff>434197</xdr:colOff>
      <xdr:row>28</xdr:row>
      <xdr:rowOff>189885</xdr:rowOff>
    </xdr:to>
    <xdr:sp macro="" textlink="">
      <xdr:nvSpPr>
        <xdr:cNvPr id="2" name="Rectangle 1">
          <a:extLst>
            <a:ext uri="{FF2B5EF4-FFF2-40B4-BE49-F238E27FC236}">
              <a16:creationId xmlns:a16="http://schemas.microsoft.com/office/drawing/2014/main" id="{00000000-0008-0000-0400-000002000000}"/>
            </a:ext>
          </a:extLst>
        </xdr:cNvPr>
        <xdr:cNvSpPr/>
      </xdr:nvSpPr>
      <xdr:spPr>
        <a:xfrm>
          <a:off x="251317" y="6540322"/>
          <a:ext cx="182880" cy="136088"/>
        </a:xfrm>
        <a:prstGeom prst="rect">
          <a:avLst/>
        </a:prstGeom>
        <a:no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solidFill>
              <a:schemeClr val="bg1"/>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P90"/>
  <sheetViews>
    <sheetView zoomScaleNormal="100" workbookViewId="0">
      <selection activeCell="U5" sqref="U5:U6"/>
    </sheetView>
  </sheetViews>
  <sheetFormatPr defaultColWidth="9.140625" defaultRowHeight="15" x14ac:dyDescent="0.25"/>
  <cols>
    <col min="1" max="1" width="1.42578125" style="8" customWidth="1"/>
    <col min="2" max="13" width="9.42578125" style="8" customWidth="1"/>
    <col min="14" max="14" width="14.28515625" style="8" customWidth="1"/>
    <col min="15" max="15" width="2.7109375" style="8" customWidth="1"/>
    <col min="16" max="16" width="2.140625" style="8" customWidth="1"/>
    <col min="17" max="16384" width="9.140625" style="8"/>
  </cols>
  <sheetData>
    <row r="1" spans="2:16" ht="34.5" customHeight="1" x14ac:dyDescent="0.25">
      <c r="B1" s="421" t="s">
        <v>0</v>
      </c>
      <c r="C1" s="421"/>
      <c r="D1" s="421"/>
      <c r="E1" s="421"/>
      <c r="F1" s="421"/>
      <c r="G1" s="421"/>
      <c r="H1" s="421"/>
      <c r="I1" s="421"/>
      <c r="J1" s="421"/>
      <c r="K1" s="421"/>
      <c r="L1" s="421"/>
      <c r="M1" s="421"/>
      <c r="N1" s="421"/>
      <c r="O1" s="421"/>
      <c r="P1" s="421"/>
    </row>
    <row r="2" spans="2:16" ht="12.75" customHeight="1" x14ac:dyDescent="0.25">
      <c r="B2" s="42"/>
      <c r="C2" s="60"/>
      <c r="D2" s="60"/>
      <c r="E2" s="60"/>
      <c r="F2" s="60"/>
      <c r="G2" s="60"/>
      <c r="H2" s="60"/>
      <c r="I2" s="60"/>
      <c r="J2" s="60"/>
      <c r="K2" s="60"/>
      <c r="L2" s="60"/>
      <c r="M2" s="60"/>
      <c r="N2" s="60"/>
      <c r="O2" s="60"/>
      <c r="P2" s="60"/>
    </row>
    <row r="3" spans="2:16" ht="49.5" customHeight="1" x14ac:dyDescent="0.25">
      <c r="B3" s="422" t="s">
        <v>1</v>
      </c>
      <c r="C3" s="422"/>
      <c r="D3" s="422"/>
      <c r="E3" s="422"/>
      <c r="F3" s="422"/>
      <c r="G3" s="422"/>
      <c r="H3" s="422"/>
      <c r="I3" s="422"/>
      <c r="J3" s="422"/>
      <c r="K3" s="422"/>
      <c r="L3" s="422"/>
      <c r="M3" s="422"/>
      <c r="N3" s="422"/>
      <c r="O3" s="422"/>
      <c r="P3" s="422"/>
    </row>
    <row r="4" spans="2:16" ht="9" customHeight="1" x14ac:dyDescent="0.25">
      <c r="B4" s="43"/>
      <c r="C4" s="60"/>
      <c r="D4" s="60"/>
      <c r="E4" s="60"/>
      <c r="F4" s="60"/>
      <c r="G4" s="60"/>
      <c r="H4" s="60"/>
      <c r="I4" s="60"/>
      <c r="J4" s="60"/>
      <c r="K4" s="60"/>
      <c r="L4" s="60"/>
      <c r="M4" s="60"/>
      <c r="N4" s="60"/>
      <c r="O4" s="60"/>
      <c r="P4" s="60"/>
    </row>
    <row r="5" spans="2:16" ht="24.75" customHeight="1" x14ac:dyDescent="0.25">
      <c r="B5" s="423" t="s">
        <v>2</v>
      </c>
      <c r="C5" s="423"/>
      <c r="D5" s="423"/>
      <c r="E5" s="423"/>
      <c r="F5" s="423"/>
      <c r="G5" s="423"/>
      <c r="H5" s="423"/>
      <c r="I5" s="423"/>
      <c r="J5" s="423"/>
      <c r="K5" s="423"/>
      <c r="L5" s="423"/>
      <c r="M5" s="423"/>
      <c r="N5" s="423"/>
      <c r="O5" s="423"/>
      <c r="P5" s="423"/>
    </row>
    <row r="6" spans="2:16" ht="22.5" customHeight="1" x14ac:dyDescent="0.25">
      <c r="B6" s="424" t="s">
        <v>3</v>
      </c>
      <c r="C6" s="424"/>
      <c r="D6" s="424"/>
      <c r="E6" s="424"/>
      <c r="F6" s="424"/>
      <c r="G6" s="424"/>
      <c r="H6" s="424"/>
      <c r="I6" s="424"/>
      <c r="J6" s="424"/>
      <c r="K6" s="424"/>
      <c r="L6" s="424"/>
      <c r="M6" s="424"/>
      <c r="N6" s="424"/>
      <c r="O6" s="424"/>
      <c r="P6" s="424"/>
    </row>
    <row r="7" spans="2:16" x14ac:dyDescent="0.25">
      <c r="B7" s="425" t="s">
        <v>4</v>
      </c>
      <c r="C7" s="425"/>
      <c r="D7" s="425"/>
      <c r="E7" s="425"/>
      <c r="F7" s="425"/>
      <c r="G7" s="425"/>
      <c r="H7" s="425"/>
      <c r="I7" s="425"/>
      <c r="J7" s="425"/>
      <c r="K7" s="425"/>
      <c r="L7" s="425"/>
      <c r="M7" s="425"/>
      <c r="N7" s="425"/>
      <c r="O7" s="425"/>
      <c r="P7" s="425"/>
    </row>
    <row r="8" spans="2:16" ht="24.75" customHeight="1" x14ac:dyDescent="0.25">
      <c r="B8" s="422" t="s">
        <v>5</v>
      </c>
      <c r="C8" s="422"/>
      <c r="D8" s="422"/>
      <c r="E8" s="422"/>
      <c r="F8" s="422"/>
      <c r="G8" s="422"/>
      <c r="H8" s="422"/>
      <c r="I8" s="422"/>
      <c r="J8" s="422"/>
      <c r="K8" s="422"/>
      <c r="L8" s="422"/>
      <c r="M8" s="422"/>
      <c r="N8" s="422"/>
      <c r="O8" s="422"/>
      <c r="P8" s="422"/>
    </row>
    <row r="9" spans="2:16" x14ac:dyDescent="0.25">
      <c r="B9" s="426" t="s">
        <v>6</v>
      </c>
      <c r="C9" s="426"/>
      <c r="D9" s="426"/>
      <c r="E9" s="426"/>
      <c r="F9" s="426"/>
      <c r="G9" s="426"/>
      <c r="H9" s="426"/>
      <c r="I9" s="426"/>
      <c r="J9" s="426"/>
      <c r="K9" s="426"/>
      <c r="L9" s="426"/>
      <c r="M9" s="426"/>
      <c r="N9" s="426"/>
      <c r="O9" s="426"/>
      <c r="P9" s="426"/>
    </row>
    <row r="10" spans="2:16" ht="21.75" customHeight="1" x14ac:dyDescent="0.25">
      <c r="B10" s="422" t="s">
        <v>7</v>
      </c>
      <c r="C10" s="422"/>
      <c r="D10" s="422"/>
      <c r="E10" s="422"/>
      <c r="F10" s="422"/>
      <c r="G10" s="422"/>
      <c r="H10" s="422"/>
      <c r="I10" s="422"/>
      <c r="J10" s="422"/>
      <c r="K10" s="422"/>
      <c r="L10" s="422"/>
      <c r="M10" s="422"/>
      <c r="N10" s="422"/>
      <c r="O10" s="422"/>
      <c r="P10" s="422"/>
    </row>
    <row r="11" spans="2:16" x14ac:dyDescent="0.25">
      <c r="B11" s="426" t="s">
        <v>8</v>
      </c>
      <c r="C11" s="426"/>
      <c r="D11" s="426"/>
      <c r="E11" s="426"/>
      <c r="F11" s="426"/>
      <c r="G11" s="426"/>
      <c r="H11" s="426"/>
      <c r="I11" s="426"/>
      <c r="J11" s="426"/>
      <c r="K11" s="426"/>
      <c r="L11" s="426"/>
      <c r="M11" s="426"/>
      <c r="N11" s="426"/>
      <c r="O11" s="426"/>
      <c r="P11" s="426"/>
    </row>
    <row r="12" spans="2:16" x14ac:dyDescent="0.25">
      <c r="B12" s="129" t="s">
        <v>9</v>
      </c>
      <c r="C12" s="130"/>
      <c r="D12" s="130"/>
      <c r="E12" s="130"/>
      <c r="F12" s="130"/>
      <c r="G12" s="130"/>
      <c r="H12" s="130"/>
      <c r="I12" s="130"/>
      <c r="J12" s="130"/>
      <c r="K12" s="127"/>
      <c r="L12" s="127"/>
      <c r="M12" s="127"/>
      <c r="N12" s="127"/>
      <c r="O12" s="127"/>
      <c r="P12" s="60"/>
    </row>
    <row r="13" spans="2:16" ht="12.75" customHeight="1" x14ac:dyDescent="0.25">
      <c r="B13" s="128" t="s">
        <v>10</v>
      </c>
      <c r="C13" s="127"/>
      <c r="D13" s="60"/>
      <c r="E13" s="60"/>
      <c r="F13" s="60"/>
      <c r="G13" s="60"/>
      <c r="H13" s="60"/>
      <c r="I13" s="60"/>
      <c r="J13" s="60"/>
      <c r="K13" s="60"/>
      <c r="L13" s="60"/>
      <c r="M13" s="60"/>
      <c r="N13" s="60"/>
      <c r="O13" s="60"/>
      <c r="P13" s="60"/>
    </row>
    <row r="14" spans="2:16" ht="12.75" customHeight="1" x14ac:dyDescent="0.25">
      <c r="B14" s="128"/>
      <c r="C14" s="127"/>
      <c r="D14" s="60"/>
      <c r="E14" s="60"/>
      <c r="F14" s="60"/>
      <c r="G14" s="60"/>
      <c r="H14" s="60"/>
      <c r="I14" s="60"/>
      <c r="J14" s="60"/>
      <c r="K14" s="60"/>
      <c r="L14" s="60"/>
      <c r="M14" s="60"/>
      <c r="N14" s="60"/>
      <c r="O14" s="60"/>
      <c r="P14" s="60"/>
    </row>
    <row r="15" spans="2:16" ht="27" customHeight="1" x14ac:dyDescent="0.25">
      <c r="B15" s="423" t="s">
        <v>11</v>
      </c>
      <c r="C15" s="423"/>
      <c r="D15" s="423"/>
      <c r="E15" s="423"/>
      <c r="F15" s="423"/>
      <c r="G15" s="423"/>
      <c r="H15" s="423"/>
      <c r="I15" s="423"/>
      <c r="J15" s="423"/>
      <c r="K15" s="423"/>
      <c r="L15" s="423"/>
      <c r="M15" s="423"/>
      <c r="N15" s="423"/>
      <c r="O15" s="423"/>
      <c r="P15" s="423"/>
    </row>
    <row r="16" spans="2:16" ht="11.25" customHeight="1" x14ac:dyDescent="0.25">
      <c r="B16" s="123"/>
      <c r="C16" s="60"/>
      <c r="D16" s="60"/>
      <c r="E16" s="60"/>
      <c r="F16" s="60"/>
      <c r="G16" s="60"/>
      <c r="H16" s="60"/>
      <c r="I16" s="60"/>
      <c r="J16" s="60"/>
      <c r="K16" s="60"/>
      <c r="L16" s="60"/>
      <c r="M16" s="60"/>
      <c r="N16" s="60"/>
      <c r="O16" s="60"/>
      <c r="P16" s="60"/>
    </row>
    <row r="17" spans="2:16" ht="41.25" customHeight="1" x14ac:dyDescent="0.25">
      <c r="B17" s="427" t="s">
        <v>12</v>
      </c>
      <c r="C17" s="427"/>
      <c r="D17" s="427"/>
      <c r="E17" s="427"/>
      <c r="F17" s="427"/>
      <c r="G17" s="427"/>
      <c r="H17" s="427"/>
      <c r="I17" s="427"/>
      <c r="J17" s="427"/>
      <c r="K17" s="427"/>
      <c r="L17" s="427"/>
      <c r="M17" s="427"/>
      <c r="N17" s="427"/>
      <c r="O17" s="427"/>
      <c r="P17" s="427"/>
    </row>
    <row r="18" spans="2:16" x14ac:dyDescent="0.25">
      <c r="B18" s="123" t="s">
        <v>13</v>
      </c>
      <c r="C18" s="60"/>
      <c r="D18" s="60"/>
      <c r="E18" s="60"/>
      <c r="F18" s="60"/>
      <c r="G18" s="60"/>
      <c r="H18" s="60"/>
      <c r="I18" s="60"/>
      <c r="J18" s="60"/>
      <c r="K18" s="60"/>
      <c r="L18" s="60"/>
      <c r="M18" s="60"/>
      <c r="N18" s="60"/>
      <c r="O18" s="60"/>
      <c r="P18" s="60"/>
    </row>
    <row r="19" spans="2:16" ht="22.5" customHeight="1" x14ac:dyDescent="0.25">
      <c r="B19" s="423" t="s">
        <v>14</v>
      </c>
      <c r="C19" s="423"/>
      <c r="D19" s="423"/>
      <c r="E19" s="423"/>
      <c r="F19" s="423"/>
      <c r="G19" s="423"/>
      <c r="H19" s="423"/>
      <c r="I19" s="423"/>
      <c r="J19" s="423"/>
      <c r="K19" s="423"/>
      <c r="L19" s="423"/>
      <c r="M19" s="423"/>
      <c r="N19" s="423"/>
      <c r="O19" s="423"/>
      <c r="P19" s="30"/>
    </row>
    <row r="20" spans="2:16" ht="13.5" customHeight="1" x14ac:dyDescent="0.25">
      <c r="B20" s="40"/>
      <c r="C20" s="36"/>
      <c r="D20" s="36"/>
      <c r="E20" s="36"/>
      <c r="F20" s="36"/>
      <c r="G20" s="36"/>
      <c r="H20" s="36"/>
      <c r="I20" s="36"/>
      <c r="J20" s="36"/>
      <c r="K20" s="36"/>
      <c r="L20" s="36"/>
      <c r="M20" s="36"/>
      <c r="N20" s="36"/>
      <c r="O20" s="36"/>
      <c r="P20" s="36"/>
    </row>
    <row r="21" spans="2:16" x14ac:dyDescent="0.25">
      <c r="B21" s="41" t="s">
        <v>15</v>
      </c>
      <c r="C21" s="36"/>
      <c r="D21" s="36"/>
      <c r="E21" s="36"/>
      <c r="F21" s="36"/>
      <c r="G21" s="36"/>
      <c r="H21" s="36"/>
      <c r="I21" s="36"/>
      <c r="J21" s="36"/>
      <c r="K21" s="36"/>
      <c r="L21" s="36"/>
      <c r="M21" s="36"/>
      <c r="N21" s="36"/>
      <c r="O21" s="36"/>
      <c r="P21" s="36"/>
    </row>
    <row r="22" spans="2:16" ht="6" customHeight="1" x14ac:dyDescent="0.25">
      <c r="B22" s="40"/>
      <c r="C22" s="36"/>
      <c r="D22" s="36"/>
      <c r="E22" s="36"/>
      <c r="F22" s="36"/>
      <c r="G22" s="36"/>
      <c r="H22" s="36"/>
      <c r="I22" s="36"/>
      <c r="J22" s="36"/>
      <c r="K22" s="36"/>
      <c r="L22" s="36"/>
      <c r="M22" s="36"/>
      <c r="N22" s="36"/>
      <c r="O22" s="36"/>
      <c r="P22" s="36"/>
    </row>
    <row r="23" spans="2:16" x14ac:dyDescent="0.25">
      <c r="B23" s="41" t="s">
        <v>481</v>
      </c>
      <c r="C23" s="36"/>
      <c r="D23" s="36"/>
      <c r="E23" s="36"/>
      <c r="F23" s="36"/>
      <c r="G23" s="36"/>
      <c r="H23" s="36"/>
      <c r="I23" s="36"/>
      <c r="J23" s="36"/>
      <c r="K23" s="36"/>
      <c r="L23" s="36"/>
      <c r="M23" s="36"/>
      <c r="N23" s="36"/>
      <c r="O23" s="36"/>
      <c r="P23" s="36"/>
    </row>
    <row r="24" spans="2:16" ht="9.75" customHeight="1" x14ac:dyDescent="0.25">
      <c r="B24" s="40"/>
      <c r="C24" s="36"/>
      <c r="D24" s="36"/>
      <c r="E24" s="36"/>
      <c r="F24" s="36"/>
      <c r="G24" s="36"/>
      <c r="H24" s="36"/>
      <c r="I24" s="36"/>
      <c r="J24" s="36"/>
      <c r="K24" s="36"/>
      <c r="L24" s="36"/>
      <c r="M24" s="36"/>
      <c r="N24" s="36"/>
      <c r="O24" s="36"/>
      <c r="P24" s="36"/>
    </row>
    <row r="25" spans="2:16" x14ac:dyDescent="0.25">
      <c r="B25" s="41" t="s">
        <v>16</v>
      </c>
      <c r="C25" s="36"/>
      <c r="D25" s="36"/>
      <c r="E25" s="36"/>
      <c r="F25" s="36"/>
      <c r="G25" s="36"/>
      <c r="H25" s="36"/>
      <c r="I25" s="36"/>
      <c r="J25" s="36"/>
      <c r="K25" s="36"/>
      <c r="L25" s="36"/>
      <c r="M25" s="36"/>
      <c r="N25" s="36"/>
      <c r="O25" s="36"/>
      <c r="P25" s="36"/>
    </row>
    <row r="26" spans="2:16" x14ac:dyDescent="0.25">
      <c r="B26" s="35"/>
      <c r="C26" s="60"/>
      <c r="D26" s="60"/>
      <c r="E26" s="60"/>
      <c r="F26" s="60"/>
      <c r="G26" s="60"/>
      <c r="H26" s="60"/>
      <c r="I26" s="60"/>
      <c r="J26" s="60"/>
      <c r="K26" s="60"/>
      <c r="L26" s="60"/>
      <c r="M26" s="60"/>
      <c r="N26" s="60"/>
      <c r="O26" s="60"/>
      <c r="P26" s="60"/>
    </row>
    <row r="27" spans="2:16" ht="50.25" customHeight="1" x14ac:dyDescent="0.25">
      <c r="B27" s="427" t="s">
        <v>17</v>
      </c>
      <c r="C27" s="427"/>
      <c r="D27" s="427"/>
      <c r="E27" s="427"/>
      <c r="F27" s="427"/>
      <c r="G27" s="427"/>
      <c r="H27" s="427"/>
      <c r="I27" s="427"/>
      <c r="J27" s="427"/>
      <c r="K27" s="427"/>
      <c r="L27" s="427"/>
      <c r="M27" s="427"/>
      <c r="N27" s="427"/>
      <c r="O27" s="427"/>
      <c r="P27" s="427"/>
    </row>
    <row r="28" spans="2:16" x14ac:dyDescent="0.25">
      <c r="B28" s="426" t="s">
        <v>18</v>
      </c>
      <c r="C28" s="426"/>
      <c r="D28" s="426"/>
      <c r="E28" s="426"/>
      <c r="F28" s="426"/>
      <c r="G28" s="426"/>
      <c r="H28" s="426"/>
      <c r="I28" s="426"/>
      <c r="J28" s="426"/>
      <c r="K28" s="426"/>
      <c r="L28" s="426"/>
      <c r="M28" s="426"/>
      <c r="N28" s="426"/>
      <c r="O28" s="426"/>
      <c r="P28" s="426"/>
    </row>
    <row r="29" spans="2:16" ht="53.25" customHeight="1" x14ac:dyDescent="0.25">
      <c r="B29" s="427" t="s">
        <v>19</v>
      </c>
      <c r="C29" s="427"/>
      <c r="D29" s="427"/>
      <c r="E29" s="427"/>
      <c r="F29" s="427"/>
      <c r="G29" s="427"/>
      <c r="H29" s="427"/>
      <c r="I29" s="427"/>
      <c r="J29" s="427"/>
      <c r="K29" s="427"/>
      <c r="L29" s="427"/>
      <c r="M29" s="427"/>
      <c r="N29" s="427"/>
      <c r="O29" s="427"/>
      <c r="P29" s="427"/>
    </row>
    <row r="30" spans="2:16" x14ac:dyDescent="0.25">
      <c r="B30" s="44"/>
      <c r="C30" s="60"/>
      <c r="D30" s="60"/>
      <c r="E30" s="60"/>
      <c r="F30" s="60"/>
      <c r="G30" s="60"/>
      <c r="H30" s="60"/>
      <c r="I30" s="60"/>
      <c r="J30" s="60"/>
      <c r="K30" s="60"/>
      <c r="L30" s="60"/>
      <c r="M30" s="60"/>
      <c r="N30" s="60"/>
      <c r="O30" s="60"/>
      <c r="P30" s="60"/>
    </row>
    <row r="31" spans="2:16" ht="53.25" customHeight="1" x14ac:dyDescent="0.25">
      <c r="B31" s="427" t="s">
        <v>20</v>
      </c>
      <c r="C31" s="427"/>
      <c r="D31" s="427"/>
      <c r="E31" s="427"/>
      <c r="F31" s="427"/>
      <c r="G31" s="427"/>
      <c r="H31" s="427"/>
      <c r="I31" s="427"/>
      <c r="J31" s="427"/>
      <c r="K31" s="427"/>
      <c r="L31" s="427"/>
      <c r="M31" s="427"/>
      <c r="N31" s="427"/>
      <c r="O31" s="427"/>
      <c r="P31" s="427"/>
    </row>
    <row r="32" spans="2:16" x14ac:dyDescent="0.25">
      <c r="B32" s="123"/>
      <c r="C32" s="60"/>
      <c r="D32" s="60"/>
      <c r="E32" s="60"/>
      <c r="F32" s="60"/>
      <c r="G32" s="60"/>
      <c r="H32" s="60"/>
      <c r="I32" s="60"/>
      <c r="J32" s="60"/>
      <c r="K32" s="60"/>
      <c r="L32" s="60"/>
      <c r="M32" s="60"/>
      <c r="N32" s="60"/>
      <c r="O32" s="60"/>
      <c r="P32" s="60"/>
    </row>
    <row r="33" spans="2:16" ht="41.25" customHeight="1" x14ac:dyDescent="0.25">
      <c r="B33" s="427" t="s">
        <v>21</v>
      </c>
      <c r="C33" s="427"/>
      <c r="D33" s="427"/>
      <c r="E33" s="427"/>
      <c r="F33" s="427"/>
      <c r="G33" s="427"/>
      <c r="H33" s="427"/>
      <c r="I33" s="427"/>
      <c r="J33" s="427"/>
      <c r="K33" s="427"/>
      <c r="L33" s="427"/>
      <c r="M33" s="427"/>
      <c r="N33" s="427"/>
      <c r="O33" s="427"/>
      <c r="P33" s="427"/>
    </row>
    <row r="34" spans="2:16" ht="6" customHeight="1" x14ac:dyDescent="0.25">
      <c r="B34" s="123"/>
      <c r="C34" s="60"/>
      <c r="D34" s="60"/>
      <c r="E34" s="60"/>
      <c r="F34" s="60"/>
      <c r="G34" s="60"/>
      <c r="H34" s="60"/>
      <c r="I34" s="60"/>
      <c r="J34" s="60"/>
      <c r="K34" s="60"/>
      <c r="L34" s="60"/>
      <c r="M34" s="60"/>
      <c r="N34" s="60"/>
      <c r="O34" s="60"/>
      <c r="P34" s="60"/>
    </row>
    <row r="35" spans="2:16" ht="24.75" customHeight="1" x14ac:dyDescent="0.25">
      <c r="B35" s="428" t="s">
        <v>22</v>
      </c>
      <c r="C35" s="428"/>
      <c r="D35" s="428"/>
      <c r="E35" s="428"/>
      <c r="F35" s="428"/>
      <c r="G35" s="428"/>
      <c r="H35" s="428"/>
      <c r="I35" s="428"/>
      <c r="J35" s="428"/>
      <c r="K35" s="428"/>
      <c r="L35" s="428"/>
      <c r="M35" s="428"/>
      <c r="N35" s="428"/>
      <c r="O35" s="428"/>
      <c r="P35" s="428"/>
    </row>
    <row r="36" spans="2:16" x14ac:dyDescent="0.25">
      <c r="B36" s="425" t="s">
        <v>23</v>
      </c>
      <c r="C36" s="425"/>
      <c r="D36" s="425"/>
      <c r="E36" s="425"/>
      <c r="F36" s="425"/>
      <c r="G36" s="425"/>
      <c r="H36" s="425"/>
      <c r="I36" s="425"/>
      <c r="J36" s="425"/>
      <c r="K36" s="425"/>
      <c r="L36" s="425"/>
      <c r="M36" s="425"/>
      <c r="N36" s="425"/>
      <c r="O36" s="425"/>
      <c r="P36" s="425"/>
    </row>
    <row r="37" spans="2:16" ht="10.5" customHeight="1" x14ac:dyDescent="0.25">
      <c r="B37" s="123"/>
      <c r="C37" s="60"/>
      <c r="D37" s="60"/>
      <c r="E37" s="60"/>
      <c r="F37" s="60"/>
      <c r="G37" s="60"/>
      <c r="H37" s="60"/>
      <c r="I37" s="60"/>
      <c r="J37" s="60"/>
      <c r="K37" s="60"/>
      <c r="L37" s="60"/>
      <c r="M37" s="60"/>
      <c r="N37" s="60"/>
      <c r="O37" s="60"/>
      <c r="P37" s="60"/>
    </row>
    <row r="38" spans="2:16" ht="38.25" customHeight="1" x14ac:dyDescent="0.25">
      <c r="B38" s="429" t="s">
        <v>24</v>
      </c>
      <c r="C38" s="429"/>
      <c r="D38" s="429"/>
      <c r="E38" s="429"/>
      <c r="F38" s="429"/>
      <c r="G38" s="429"/>
      <c r="H38" s="429"/>
      <c r="I38" s="429"/>
      <c r="J38" s="429"/>
      <c r="K38" s="429"/>
      <c r="L38" s="429"/>
      <c r="M38" s="429"/>
      <c r="N38" s="429"/>
      <c r="O38" s="429"/>
      <c r="P38" s="429"/>
    </row>
    <row r="39" spans="2:16" x14ac:dyDescent="0.25">
      <c r="B39" s="123"/>
      <c r="C39" s="60"/>
      <c r="D39" s="60"/>
      <c r="E39" s="60"/>
      <c r="F39" s="60"/>
      <c r="G39" s="60"/>
      <c r="H39" s="60"/>
      <c r="I39" s="60"/>
      <c r="J39" s="60"/>
      <c r="K39" s="60"/>
      <c r="L39" s="60"/>
      <c r="M39" s="60"/>
      <c r="N39" s="60"/>
      <c r="O39" s="60"/>
      <c r="P39" s="60"/>
    </row>
    <row r="40" spans="2:16" ht="15" customHeight="1" x14ac:dyDescent="0.25">
      <c r="B40" s="426" t="s">
        <v>25</v>
      </c>
      <c r="C40" s="426"/>
      <c r="D40" s="426"/>
      <c r="E40" s="426"/>
      <c r="F40" s="426"/>
      <c r="G40" s="426"/>
      <c r="H40" s="426"/>
      <c r="I40" s="426"/>
      <c r="J40" s="426"/>
      <c r="K40" s="426"/>
      <c r="L40" s="426"/>
      <c r="M40" s="426"/>
      <c r="N40" s="426"/>
      <c r="O40" s="426"/>
      <c r="P40" s="426"/>
    </row>
    <row r="41" spans="2:16" ht="30.75" customHeight="1" x14ac:dyDescent="0.25">
      <c r="B41" s="422" t="s">
        <v>26</v>
      </c>
      <c r="C41" s="422"/>
      <c r="D41" s="422"/>
      <c r="E41" s="422"/>
      <c r="F41" s="422"/>
      <c r="G41" s="422"/>
      <c r="H41" s="422"/>
      <c r="I41" s="422"/>
      <c r="J41" s="422"/>
      <c r="K41" s="422"/>
      <c r="L41" s="422"/>
      <c r="M41" s="422"/>
      <c r="N41" s="422"/>
      <c r="O41" s="422"/>
      <c r="P41" s="422"/>
    </row>
    <row r="42" spans="2:16" ht="27" customHeight="1" x14ac:dyDescent="0.25">
      <c r="B42" s="422" t="s">
        <v>27</v>
      </c>
      <c r="C42" s="422"/>
      <c r="D42" s="422"/>
      <c r="E42" s="422"/>
      <c r="F42" s="422"/>
      <c r="G42" s="422"/>
      <c r="H42" s="422"/>
      <c r="I42" s="422"/>
      <c r="J42" s="422"/>
      <c r="K42" s="422"/>
      <c r="L42" s="422"/>
      <c r="M42" s="422"/>
      <c r="N42" s="422"/>
      <c r="O42" s="422"/>
      <c r="P42" s="422"/>
    </row>
    <row r="43" spans="2:16" x14ac:dyDescent="0.25">
      <c r="B43" s="123"/>
      <c r="C43" s="60"/>
      <c r="D43" s="60"/>
      <c r="E43" s="60"/>
      <c r="F43" s="60"/>
      <c r="G43" s="60"/>
      <c r="H43" s="60"/>
      <c r="I43" s="60"/>
      <c r="J43" s="60"/>
      <c r="K43" s="60"/>
      <c r="L43" s="60"/>
      <c r="M43" s="60"/>
      <c r="N43" s="60"/>
      <c r="O43" s="60"/>
      <c r="P43" s="60"/>
    </row>
    <row r="44" spans="2:16" x14ac:dyDescent="0.25">
      <c r="B44" s="129" t="s">
        <v>9</v>
      </c>
      <c r="C44" s="127"/>
      <c r="D44" s="127"/>
      <c r="E44" s="127"/>
      <c r="F44" s="127"/>
      <c r="G44" s="127"/>
      <c r="H44" s="127"/>
      <c r="I44" s="127"/>
      <c r="J44" s="127"/>
      <c r="K44" s="127"/>
      <c r="L44" s="127"/>
      <c r="M44" s="127"/>
      <c r="N44" s="127"/>
      <c r="O44" s="127"/>
      <c r="P44" s="127"/>
    </row>
    <row r="45" spans="2:16" ht="15.75" customHeight="1" x14ac:dyDescent="0.25">
      <c r="B45" s="128" t="s">
        <v>10</v>
      </c>
      <c r="C45" s="127"/>
      <c r="D45" s="126"/>
      <c r="E45" s="126"/>
      <c r="F45" s="126"/>
      <c r="G45" s="126"/>
      <c r="H45" s="126"/>
      <c r="I45" s="126"/>
      <c r="J45" s="126"/>
      <c r="K45" s="126"/>
      <c r="L45" s="126"/>
      <c r="M45" s="126"/>
      <c r="N45" s="126"/>
      <c r="O45" s="126"/>
      <c r="P45" s="126"/>
    </row>
    <row r="46" spans="2:16" ht="33" customHeight="1" x14ac:dyDescent="0.25">
      <c r="B46" s="53"/>
      <c r="C46" s="60"/>
      <c r="D46" s="60"/>
      <c r="E46" s="60"/>
      <c r="F46" s="60"/>
      <c r="G46" s="60"/>
      <c r="H46" s="60"/>
      <c r="I46" s="60"/>
      <c r="J46" s="60"/>
      <c r="K46" s="60"/>
      <c r="L46" s="60"/>
      <c r="M46" s="60"/>
      <c r="N46" s="60"/>
      <c r="O46" s="60"/>
      <c r="P46" s="60"/>
    </row>
    <row r="47" spans="2:16" ht="35.25" customHeight="1" x14ac:dyDescent="0.25">
      <c r="B47" s="424" t="s">
        <v>28</v>
      </c>
      <c r="C47" s="424"/>
      <c r="D47" s="424"/>
      <c r="E47" s="424"/>
      <c r="F47" s="424"/>
      <c r="G47" s="424"/>
      <c r="H47" s="424"/>
      <c r="I47" s="424"/>
      <c r="J47" s="424"/>
      <c r="K47" s="424"/>
      <c r="L47" s="424"/>
      <c r="M47" s="424"/>
      <c r="N47" s="424"/>
      <c r="O47" s="424"/>
      <c r="P47" s="424"/>
    </row>
    <row r="48" spans="2:16" x14ac:dyDescent="0.25">
      <c r="B48" s="425" t="s">
        <v>29</v>
      </c>
      <c r="C48" s="425"/>
      <c r="D48" s="425"/>
      <c r="E48" s="425"/>
      <c r="F48" s="425"/>
      <c r="G48" s="425"/>
      <c r="H48" s="425"/>
      <c r="I48" s="425"/>
      <c r="J48" s="425"/>
      <c r="K48" s="425"/>
      <c r="L48" s="425"/>
      <c r="M48" s="425"/>
      <c r="N48" s="425"/>
      <c r="O48" s="425"/>
      <c r="P48" s="425"/>
    </row>
    <row r="49" spans="2:16" x14ac:dyDescent="0.25">
      <c r="B49" s="425" t="s">
        <v>30</v>
      </c>
      <c r="C49" s="425"/>
      <c r="D49" s="425"/>
      <c r="E49" s="425"/>
      <c r="F49" s="425"/>
      <c r="G49" s="425"/>
      <c r="H49" s="425"/>
      <c r="I49" s="425"/>
      <c r="J49" s="425"/>
      <c r="K49" s="425"/>
      <c r="L49" s="425"/>
      <c r="M49" s="425"/>
      <c r="N49" s="425"/>
      <c r="O49" s="425"/>
      <c r="P49" s="425"/>
    </row>
    <row r="50" spans="2:16" x14ac:dyDescent="0.25">
      <c r="B50" s="45"/>
      <c r="C50" s="60"/>
      <c r="D50" s="60"/>
      <c r="E50" s="60"/>
      <c r="F50" s="60"/>
      <c r="G50" s="60"/>
      <c r="H50" s="60"/>
      <c r="I50" s="60"/>
      <c r="J50" s="60"/>
      <c r="K50" s="60"/>
      <c r="L50" s="60"/>
      <c r="M50" s="60"/>
      <c r="N50" s="60"/>
      <c r="O50" s="60"/>
      <c r="P50" s="60"/>
    </row>
    <row r="51" spans="2:16" x14ac:dyDescent="0.25">
      <c r="B51" s="125" t="s">
        <v>31</v>
      </c>
      <c r="C51" s="60"/>
      <c r="D51" s="60"/>
      <c r="E51" s="60"/>
      <c r="F51" s="60"/>
      <c r="G51" s="60"/>
      <c r="H51" s="60"/>
      <c r="I51" s="60"/>
      <c r="J51" s="60"/>
      <c r="K51" s="60"/>
      <c r="L51" s="60"/>
      <c r="M51" s="60"/>
      <c r="N51" s="60"/>
      <c r="O51" s="60"/>
      <c r="P51" s="60"/>
    </row>
    <row r="52" spans="2:16" x14ac:dyDescent="0.25">
      <c r="B52" s="125" t="s">
        <v>32</v>
      </c>
      <c r="C52" s="60"/>
      <c r="D52" s="60"/>
      <c r="E52" s="60"/>
      <c r="F52" s="60"/>
      <c r="G52" s="60"/>
      <c r="H52" s="60"/>
      <c r="I52" s="60"/>
      <c r="J52" s="60"/>
      <c r="K52" s="60"/>
      <c r="L52" s="60"/>
      <c r="M52" s="60"/>
      <c r="N52" s="60"/>
      <c r="O52" s="60"/>
      <c r="P52" s="60"/>
    </row>
    <row r="53" spans="2:16" ht="39.75" customHeight="1" x14ac:dyDescent="0.25">
      <c r="B53" s="422" t="s">
        <v>33</v>
      </c>
      <c r="C53" s="422"/>
      <c r="D53" s="422"/>
      <c r="E53" s="422"/>
      <c r="F53" s="422"/>
      <c r="G53" s="422"/>
      <c r="H53" s="422"/>
      <c r="I53" s="422"/>
      <c r="J53" s="422"/>
      <c r="K53" s="422"/>
      <c r="L53" s="422"/>
      <c r="M53" s="422"/>
      <c r="N53" s="422"/>
      <c r="O53" s="422"/>
      <c r="P53" s="422"/>
    </row>
    <row r="54" spans="2:16" x14ac:dyDescent="0.25">
      <c r="B54" s="123"/>
      <c r="C54" s="60"/>
      <c r="D54" s="60"/>
      <c r="E54" s="60"/>
      <c r="F54" s="60"/>
      <c r="G54" s="60"/>
      <c r="H54" s="60"/>
      <c r="I54" s="60"/>
      <c r="J54" s="60"/>
      <c r="K54" s="60"/>
      <c r="L54" s="60"/>
      <c r="M54" s="60"/>
      <c r="N54" s="60"/>
      <c r="O54" s="60"/>
      <c r="P54" s="60"/>
    </row>
    <row r="55" spans="2:16" x14ac:dyDescent="0.25">
      <c r="B55" s="43" t="s">
        <v>34</v>
      </c>
      <c r="C55" s="60"/>
      <c r="D55" s="60"/>
      <c r="E55" s="60"/>
      <c r="F55" s="60"/>
      <c r="G55" s="60"/>
      <c r="H55" s="60"/>
      <c r="I55" s="60"/>
      <c r="J55" s="60"/>
      <c r="K55" s="60"/>
      <c r="L55" s="60"/>
      <c r="M55" s="60"/>
      <c r="N55" s="60"/>
      <c r="O55" s="60"/>
      <c r="P55" s="60"/>
    </row>
    <row r="56" spans="2:16" x14ac:dyDescent="0.25">
      <c r="B56" s="43"/>
      <c r="C56" s="60"/>
      <c r="D56" s="60"/>
      <c r="E56" s="60"/>
      <c r="F56" s="60"/>
      <c r="G56" s="60"/>
      <c r="H56" s="60"/>
      <c r="I56" s="60"/>
      <c r="J56" s="60"/>
      <c r="K56" s="60"/>
      <c r="L56" s="60"/>
      <c r="M56" s="60"/>
      <c r="N56" s="60"/>
      <c r="O56" s="60"/>
      <c r="P56" s="60"/>
    </row>
    <row r="57" spans="2:16" ht="24" customHeight="1" x14ac:dyDescent="0.25">
      <c r="B57" s="430" t="s">
        <v>35</v>
      </c>
      <c r="C57" s="430"/>
      <c r="D57" s="430"/>
      <c r="E57" s="430"/>
      <c r="F57" s="430"/>
      <c r="G57" s="430"/>
      <c r="H57" s="430"/>
      <c r="I57" s="430"/>
      <c r="J57" s="430"/>
      <c r="K57" s="430"/>
      <c r="L57" s="430"/>
      <c r="M57" s="430"/>
      <c r="N57" s="430"/>
      <c r="O57" s="430"/>
      <c r="P57" s="430"/>
    </row>
    <row r="58" spans="2:16" ht="10.5" customHeight="1" x14ac:dyDescent="0.25">
      <c r="B58" s="43"/>
      <c r="C58" s="60"/>
      <c r="D58" s="60"/>
      <c r="E58" s="60"/>
      <c r="F58" s="60"/>
      <c r="G58" s="60"/>
      <c r="H58" s="60"/>
      <c r="I58" s="60"/>
      <c r="J58" s="60"/>
      <c r="K58" s="60"/>
      <c r="L58" s="60"/>
      <c r="M58" s="60"/>
      <c r="N58" s="60"/>
      <c r="O58" s="60"/>
      <c r="P58" s="60"/>
    </row>
    <row r="59" spans="2:16" x14ac:dyDescent="0.25">
      <c r="B59" s="46" t="s">
        <v>36</v>
      </c>
      <c r="C59" s="60"/>
      <c r="D59" s="60"/>
      <c r="E59" s="60"/>
      <c r="F59" s="60"/>
      <c r="G59" s="60"/>
      <c r="H59" s="60"/>
      <c r="I59" s="60"/>
      <c r="J59" s="60"/>
      <c r="K59" s="60"/>
      <c r="L59" s="60"/>
      <c r="M59" s="60"/>
      <c r="N59" s="60"/>
      <c r="O59" s="60"/>
      <c r="P59" s="60"/>
    </row>
    <row r="60" spans="2:16" x14ac:dyDescent="0.25">
      <c r="B60" s="46" t="s">
        <v>37</v>
      </c>
      <c r="C60" s="60"/>
      <c r="D60" s="60"/>
      <c r="E60" s="60"/>
      <c r="F60" s="60"/>
      <c r="G60" s="60"/>
      <c r="H60" s="60"/>
      <c r="I60" s="60"/>
      <c r="J60" s="60"/>
      <c r="K60" s="60"/>
      <c r="L60" s="60"/>
      <c r="M60" s="60"/>
      <c r="N60" s="60"/>
      <c r="O60" s="60"/>
      <c r="P60" s="60"/>
    </row>
    <row r="61" spans="2:16" x14ac:dyDescent="0.25">
      <c r="B61" s="46" t="s">
        <v>38</v>
      </c>
      <c r="C61" s="60"/>
      <c r="D61" s="60"/>
      <c r="E61" s="60"/>
      <c r="F61" s="60"/>
      <c r="G61" s="60"/>
      <c r="H61" s="60"/>
      <c r="I61" s="60"/>
      <c r="J61" s="60"/>
      <c r="K61" s="60"/>
      <c r="L61" s="60"/>
      <c r="M61" s="60"/>
      <c r="N61" s="60"/>
      <c r="O61" s="60"/>
      <c r="P61" s="60"/>
    </row>
    <row r="62" spans="2:16" x14ac:dyDescent="0.25">
      <c r="B62" s="43"/>
      <c r="C62" s="60"/>
      <c r="D62" s="60"/>
      <c r="E62" s="60"/>
      <c r="F62" s="60"/>
      <c r="G62" s="60"/>
      <c r="H62" s="60"/>
      <c r="I62" s="60"/>
      <c r="J62" s="60"/>
      <c r="K62" s="60"/>
      <c r="L62" s="60"/>
      <c r="M62" s="60"/>
      <c r="N62" s="60"/>
      <c r="O62" s="60"/>
      <c r="P62" s="60"/>
    </row>
    <row r="63" spans="2:16" x14ac:dyDescent="0.25">
      <c r="B63" s="43" t="s">
        <v>39</v>
      </c>
      <c r="C63" s="60"/>
      <c r="D63" s="60"/>
      <c r="E63" s="60"/>
      <c r="F63" s="60"/>
      <c r="G63" s="60"/>
      <c r="H63" s="60"/>
      <c r="I63" s="60"/>
      <c r="J63" s="60"/>
      <c r="K63" s="60"/>
      <c r="L63" s="60"/>
      <c r="M63" s="60"/>
      <c r="N63" s="60"/>
      <c r="O63" s="60"/>
      <c r="P63" s="60"/>
    </row>
    <row r="64" spans="2:16" x14ac:dyDescent="0.25">
      <c r="B64" s="47"/>
      <c r="C64" s="60"/>
      <c r="D64" s="60"/>
      <c r="E64" s="60"/>
      <c r="F64" s="60"/>
      <c r="G64" s="60"/>
      <c r="H64" s="60"/>
      <c r="I64" s="60"/>
      <c r="J64" s="60"/>
      <c r="K64" s="60"/>
      <c r="L64" s="60"/>
      <c r="M64" s="60"/>
      <c r="N64" s="60"/>
      <c r="O64" s="60"/>
      <c r="P64" s="60"/>
    </row>
    <row r="65" spans="2:16" x14ac:dyDescent="0.25">
      <c r="B65" s="123" t="s">
        <v>40</v>
      </c>
      <c r="C65" s="60"/>
      <c r="D65" s="60"/>
      <c r="E65" s="60"/>
      <c r="F65" s="60"/>
      <c r="G65" s="60"/>
      <c r="H65" s="60"/>
      <c r="I65" s="60"/>
      <c r="J65" s="60"/>
      <c r="K65" s="60"/>
      <c r="L65" s="60"/>
      <c r="M65" s="60"/>
      <c r="N65" s="60"/>
      <c r="O65" s="60"/>
      <c r="P65" s="60"/>
    </row>
    <row r="66" spans="2:16" x14ac:dyDescent="0.25">
      <c r="B66" s="123"/>
      <c r="C66" s="60"/>
      <c r="D66" s="60"/>
      <c r="E66" s="60"/>
      <c r="F66" s="60"/>
      <c r="G66" s="60"/>
      <c r="H66" s="60"/>
      <c r="I66" s="60"/>
      <c r="J66" s="60"/>
      <c r="K66" s="60"/>
      <c r="L66" s="60"/>
      <c r="M66" s="60"/>
      <c r="N66" s="60"/>
      <c r="O66" s="60"/>
      <c r="P66" s="60"/>
    </row>
    <row r="67" spans="2:16" ht="53.25" customHeight="1" x14ac:dyDescent="0.25">
      <c r="B67" s="422" t="s">
        <v>41</v>
      </c>
      <c r="C67" s="422"/>
      <c r="D67" s="422"/>
      <c r="E67" s="422"/>
      <c r="F67" s="422"/>
      <c r="G67" s="422"/>
      <c r="H67" s="422"/>
      <c r="I67" s="422"/>
      <c r="J67" s="422"/>
      <c r="K67" s="422"/>
      <c r="L67" s="422"/>
      <c r="M67" s="422"/>
      <c r="N67" s="422"/>
      <c r="O67" s="422"/>
      <c r="P67" s="422"/>
    </row>
    <row r="68" spans="2:16" x14ac:dyDescent="0.25">
      <c r="B68" s="123"/>
      <c r="C68" s="60"/>
      <c r="D68" s="60"/>
      <c r="E68" s="60"/>
      <c r="F68" s="60"/>
      <c r="G68" s="60"/>
      <c r="H68" s="60"/>
      <c r="I68" s="60"/>
      <c r="J68" s="60"/>
      <c r="K68" s="60"/>
      <c r="L68" s="60"/>
      <c r="M68" s="60"/>
      <c r="N68" s="60"/>
      <c r="O68" s="60"/>
      <c r="P68" s="60"/>
    </row>
    <row r="69" spans="2:16" x14ac:dyDescent="0.25">
      <c r="B69" s="123" t="s">
        <v>42</v>
      </c>
      <c r="C69" s="60"/>
      <c r="D69" s="60"/>
      <c r="E69" s="60"/>
      <c r="F69" s="60"/>
      <c r="G69" s="60"/>
      <c r="H69" s="60"/>
      <c r="I69" s="60"/>
      <c r="J69" s="60"/>
      <c r="K69" s="60"/>
      <c r="L69" s="60"/>
      <c r="M69" s="60"/>
      <c r="N69" s="60"/>
      <c r="O69" s="60"/>
      <c r="P69" s="60"/>
    </row>
    <row r="70" spans="2:16" ht="15.75" customHeight="1" x14ac:dyDescent="0.25">
      <c r="B70" s="123"/>
      <c r="C70" s="60"/>
      <c r="D70" s="60"/>
      <c r="E70" s="60"/>
      <c r="F70" s="60"/>
      <c r="G70" s="60"/>
      <c r="H70" s="60"/>
      <c r="I70" s="60"/>
      <c r="J70" s="60"/>
      <c r="K70" s="60"/>
      <c r="L70" s="60"/>
      <c r="M70" s="60"/>
      <c r="N70" s="60"/>
      <c r="O70" s="60"/>
      <c r="P70" s="60"/>
    </row>
    <row r="71" spans="2:16" ht="15" customHeight="1" x14ac:dyDescent="0.25">
      <c r="B71" s="123"/>
      <c r="C71" s="60"/>
      <c r="D71" s="60"/>
      <c r="E71" s="60"/>
      <c r="F71" s="60"/>
      <c r="G71" s="60"/>
      <c r="H71" s="60"/>
      <c r="I71" s="60"/>
      <c r="J71" s="60"/>
      <c r="K71" s="60"/>
      <c r="L71" s="60"/>
      <c r="M71" s="60"/>
      <c r="N71" s="60"/>
      <c r="O71" s="60"/>
      <c r="P71" s="60"/>
    </row>
    <row r="72" spans="2:16" ht="23.25" customHeight="1" x14ac:dyDescent="0.25">
      <c r="B72" s="123" t="s">
        <v>43</v>
      </c>
      <c r="C72" s="60"/>
      <c r="D72" s="60"/>
      <c r="E72" s="60"/>
      <c r="F72" s="60"/>
      <c r="G72" s="60"/>
      <c r="H72" s="60"/>
      <c r="I72" s="60"/>
      <c r="J72" s="60"/>
      <c r="K72" s="60"/>
      <c r="L72" s="60"/>
      <c r="M72" s="60"/>
      <c r="N72" s="60"/>
      <c r="O72" s="60"/>
      <c r="P72" s="60"/>
    </row>
    <row r="73" spans="2:16" ht="41.25" customHeight="1" x14ac:dyDescent="0.25">
      <c r="B73" s="422" t="s">
        <v>44</v>
      </c>
      <c r="C73" s="422"/>
      <c r="D73" s="422"/>
      <c r="E73" s="422"/>
      <c r="F73" s="422"/>
      <c r="G73" s="422"/>
      <c r="H73" s="422"/>
      <c r="I73" s="422"/>
      <c r="J73" s="422"/>
      <c r="K73" s="422"/>
      <c r="L73" s="422"/>
      <c r="M73" s="422"/>
      <c r="N73" s="422"/>
      <c r="O73" s="422"/>
      <c r="P73" s="422"/>
    </row>
    <row r="74" spans="2:16" x14ac:dyDescent="0.25">
      <c r="B74" s="123" t="s">
        <v>45</v>
      </c>
      <c r="C74" s="60"/>
      <c r="D74" s="60"/>
      <c r="E74" s="60"/>
      <c r="F74" s="60"/>
      <c r="G74" s="60"/>
      <c r="H74" s="60"/>
      <c r="I74" s="60"/>
      <c r="J74" s="60"/>
      <c r="K74" s="60"/>
      <c r="L74" s="60"/>
      <c r="M74" s="60"/>
      <c r="N74" s="60"/>
      <c r="O74" s="60"/>
      <c r="P74" s="60"/>
    </row>
    <row r="75" spans="2:16" x14ac:dyDescent="0.25">
      <c r="B75" s="123" t="s">
        <v>46</v>
      </c>
      <c r="C75" s="60"/>
      <c r="D75" s="60"/>
      <c r="E75" s="60"/>
      <c r="F75" s="60"/>
      <c r="G75" s="60"/>
      <c r="H75" s="60"/>
      <c r="I75" s="60"/>
      <c r="J75" s="60"/>
      <c r="K75" s="60"/>
      <c r="L75" s="60"/>
      <c r="M75" s="60"/>
      <c r="N75" s="60"/>
      <c r="O75" s="60"/>
      <c r="P75" s="60"/>
    </row>
    <row r="76" spans="2:16" x14ac:dyDescent="0.25">
      <c r="B76" s="123" t="s">
        <v>47</v>
      </c>
      <c r="C76" s="60"/>
      <c r="D76" s="60"/>
      <c r="E76" s="60"/>
      <c r="F76" s="60"/>
      <c r="G76" s="60"/>
      <c r="H76" s="60"/>
      <c r="I76" s="60"/>
      <c r="J76" s="60"/>
      <c r="K76" s="60"/>
      <c r="L76" s="60"/>
      <c r="M76" s="60"/>
      <c r="N76" s="60"/>
      <c r="O76" s="60"/>
      <c r="P76" s="60"/>
    </row>
    <row r="77" spans="2:16" x14ac:dyDescent="0.25">
      <c r="B77" s="123" t="s">
        <v>48</v>
      </c>
      <c r="C77" s="60"/>
      <c r="D77" s="60"/>
      <c r="E77" s="60"/>
      <c r="F77" s="60"/>
      <c r="G77" s="60"/>
      <c r="H77" s="60"/>
      <c r="I77" s="60"/>
      <c r="J77" s="60"/>
      <c r="K77" s="60"/>
      <c r="L77" s="60"/>
      <c r="M77" s="60"/>
      <c r="N77" s="60"/>
      <c r="O77" s="60"/>
      <c r="P77" s="60"/>
    </row>
    <row r="78" spans="2:16" x14ac:dyDescent="0.25">
      <c r="B78" s="132" t="s">
        <v>49</v>
      </c>
      <c r="C78" s="60"/>
      <c r="D78" s="60"/>
      <c r="E78" s="60"/>
      <c r="F78" s="60"/>
      <c r="G78" s="60"/>
      <c r="H78" s="60"/>
      <c r="I78" s="60"/>
      <c r="J78" s="60"/>
      <c r="K78" s="60"/>
      <c r="L78" s="60"/>
      <c r="M78" s="60"/>
      <c r="N78" s="60"/>
      <c r="O78" s="60"/>
      <c r="P78" s="60"/>
    </row>
    <row r="79" spans="2:16" x14ac:dyDescent="0.25">
      <c r="B79" s="123"/>
      <c r="C79" s="60"/>
      <c r="D79" s="60"/>
      <c r="E79" s="60"/>
      <c r="F79" s="60"/>
      <c r="G79" s="60"/>
      <c r="H79" s="60"/>
      <c r="I79" s="60"/>
      <c r="J79" s="60"/>
      <c r="K79" s="60"/>
      <c r="L79" s="60"/>
      <c r="M79" s="60"/>
      <c r="N79" s="60"/>
      <c r="O79" s="60"/>
      <c r="P79" s="60"/>
    </row>
    <row r="80" spans="2:16" x14ac:dyDescent="0.25">
      <c r="B80" s="123"/>
      <c r="C80" s="60"/>
      <c r="D80" s="60"/>
      <c r="E80" s="60"/>
      <c r="F80" s="60"/>
      <c r="G80" s="60"/>
      <c r="H80" s="60"/>
      <c r="I80" s="60"/>
      <c r="J80" s="60"/>
      <c r="K80" s="60"/>
      <c r="L80" s="60"/>
      <c r="M80" s="60"/>
      <c r="N80" s="60"/>
      <c r="O80" s="60"/>
      <c r="P80" s="60"/>
    </row>
    <row r="81" spans="2:16" x14ac:dyDescent="0.25">
      <c r="B81" s="123" t="s">
        <v>50</v>
      </c>
      <c r="C81" s="60"/>
      <c r="D81" s="60"/>
      <c r="E81" s="60"/>
      <c r="F81" s="60"/>
      <c r="G81" s="60"/>
      <c r="H81" s="60"/>
      <c r="I81" s="60"/>
      <c r="J81" s="60"/>
      <c r="K81" s="60"/>
      <c r="L81" s="60"/>
      <c r="M81" s="60"/>
      <c r="N81" s="60"/>
      <c r="O81" s="60"/>
      <c r="P81" s="60"/>
    </row>
    <row r="82" spans="2:16" x14ac:dyDescent="0.25">
      <c r="B82" s="123" t="s">
        <v>51</v>
      </c>
      <c r="C82" s="60"/>
      <c r="D82" s="60"/>
      <c r="E82" s="60"/>
      <c r="F82" s="60"/>
      <c r="G82" s="60"/>
      <c r="H82" s="60"/>
      <c r="I82" s="60"/>
      <c r="J82" s="60"/>
      <c r="K82" s="60"/>
      <c r="L82" s="60"/>
      <c r="M82" s="60"/>
      <c r="N82" s="60"/>
      <c r="O82" s="60"/>
      <c r="P82" s="60"/>
    </row>
    <row r="83" spans="2:16" x14ac:dyDescent="0.25">
      <c r="B83" s="123" t="s">
        <v>52</v>
      </c>
      <c r="C83" s="60"/>
      <c r="D83" s="60"/>
      <c r="E83" s="60"/>
      <c r="F83" s="60"/>
      <c r="G83" s="60"/>
      <c r="H83" s="60"/>
      <c r="I83" s="60"/>
      <c r="J83" s="60"/>
      <c r="K83" s="60"/>
      <c r="L83" s="60"/>
      <c r="M83" s="60"/>
      <c r="N83" s="60"/>
      <c r="O83" s="60"/>
      <c r="P83" s="60"/>
    </row>
    <row r="84" spans="2:16" x14ac:dyDescent="0.25">
      <c r="B84" s="123" t="s">
        <v>53</v>
      </c>
      <c r="C84" s="60"/>
      <c r="D84" s="60"/>
      <c r="E84" s="60"/>
      <c r="F84" s="60"/>
      <c r="G84" s="60"/>
      <c r="H84" s="60"/>
      <c r="I84" s="60"/>
      <c r="J84" s="60"/>
      <c r="K84" s="60"/>
      <c r="L84" s="60"/>
      <c r="M84" s="60"/>
      <c r="N84" s="60"/>
      <c r="O84" s="60"/>
      <c r="P84" s="60"/>
    </row>
    <row r="85" spans="2:16" x14ac:dyDescent="0.25">
      <c r="B85" s="123" t="s">
        <v>54</v>
      </c>
      <c r="C85" s="60"/>
      <c r="D85" s="60"/>
      <c r="E85" s="60"/>
      <c r="F85" s="60"/>
      <c r="G85" s="60"/>
      <c r="H85" s="60"/>
      <c r="I85" s="60"/>
      <c r="J85" s="60"/>
      <c r="K85" s="60"/>
      <c r="L85" s="60"/>
      <c r="M85" s="60"/>
      <c r="N85" s="60"/>
      <c r="O85" s="60"/>
      <c r="P85" s="60"/>
    </row>
    <row r="86" spans="2:16" ht="45.75" customHeight="1" x14ac:dyDescent="0.25">
      <c r="B86" s="422" t="s">
        <v>55</v>
      </c>
      <c r="C86" s="422"/>
      <c r="D86" s="422"/>
      <c r="E86" s="422"/>
      <c r="F86" s="422"/>
      <c r="G86" s="422"/>
      <c r="H86" s="422"/>
      <c r="I86" s="422"/>
      <c r="J86" s="422"/>
      <c r="K86" s="422"/>
      <c r="L86" s="422"/>
      <c r="M86" s="422"/>
      <c r="N86" s="422"/>
      <c r="O86" s="422"/>
      <c r="P86" s="422"/>
    </row>
    <row r="87" spans="2:16" x14ac:dyDescent="0.25">
      <c r="B87" s="45" t="s">
        <v>56</v>
      </c>
      <c r="C87" s="60"/>
      <c r="D87" s="60"/>
      <c r="E87" s="60"/>
      <c r="F87" s="60"/>
      <c r="G87" s="60"/>
      <c r="H87" s="60"/>
      <c r="I87" s="60"/>
      <c r="J87" s="60"/>
      <c r="K87" s="60"/>
      <c r="L87" s="60"/>
      <c r="M87" s="60"/>
      <c r="N87" s="60"/>
      <c r="O87" s="60"/>
      <c r="P87" s="60"/>
    </row>
    <row r="88" spans="2:16" x14ac:dyDescent="0.25">
      <c r="B88" s="123"/>
      <c r="C88" s="60"/>
      <c r="D88" s="60"/>
      <c r="E88" s="60"/>
      <c r="F88" s="60"/>
      <c r="G88" s="60"/>
      <c r="H88" s="60"/>
      <c r="I88" s="60"/>
      <c r="J88" s="60"/>
      <c r="K88" s="60"/>
      <c r="L88" s="60"/>
      <c r="M88" s="60"/>
      <c r="N88" s="60"/>
      <c r="O88" s="60"/>
      <c r="P88" s="60"/>
    </row>
    <row r="89" spans="2:16" ht="51.75" customHeight="1" x14ac:dyDescent="0.25">
      <c r="B89" s="422" t="s">
        <v>57</v>
      </c>
      <c r="C89" s="422"/>
      <c r="D89" s="422"/>
      <c r="E89" s="422"/>
      <c r="F89" s="422"/>
      <c r="G89" s="422"/>
      <c r="H89" s="422"/>
      <c r="I89" s="422"/>
      <c r="J89" s="422"/>
      <c r="K89" s="422"/>
      <c r="L89" s="422"/>
      <c r="M89" s="422"/>
      <c r="N89" s="422"/>
      <c r="O89" s="422"/>
      <c r="P89" s="422"/>
    </row>
    <row r="90" spans="2:16" x14ac:dyDescent="0.25">
      <c r="B90" s="60"/>
      <c r="C90" s="60"/>
      <c r="D90" s="60"/>
      <c r="E90" s="60"/>
      <c r="F90" s="60"/>
      <c r="G90" s="60"/>
      <c r="H90" s="60"/>
      <c r="I90" s="60"/>
      <c r="J90" s="60"/>
      <c r="K90" s="60"/>
      <c r="L90" s="60"/>
      <c r="M90" s="60"/>
      <c r="N90" s="60"/>
      <c r="O90" s="60"/>
      <c r="P90" s="60"/>
    </row>
  </sheetData>
  <mergeCells count="32">
    <mergeCell ref="B89:P89"/>
    <mergeCell ref="B48:P48"/>
    <mergeCell ref="B49:P49"/>
    <mergeCell ref="B53:P53"/>
    <mergeCell ref="B57:P57"/>
    <mergeCell ref="B67:P67"/>
    <mergeCell ref="B73:P73"/>
    <mergeCell ref="B40:P40"/>
    <mergeCell ref="B41:P41"/>
    <mergeCell ref="B42:P42"/>
    <mergeCell ref="B47:P47"/>
    <mergeCell ref="B86:P86"/>
    <mergeCell ref="B31:P31"/>
    <mergeCell ref="B33:P33"/>
    <mergeCell ref="B35:P35"/>
    <mergeCell ref="B36:P36"/>
    <mergeCell ref="B38:P38"/>
    <mergeCell ref="B17:P17"/>
    <mergeCell ref="B19:O19"/>
    <mergeCell ref="B27:P27"/>
    <mergeCell ref="B28:P28"/>
    <mergeCell ref="B29:P29"/>
    <mergeCell ref="B8:P8"/>
    <mergeCell ref="B9:P9"/>
    <mergeCell ref="B10:P10"/>
    <mergeCell ref="B11:P11"/>
    <mergeCell ref="B15:P15"/>
    <mergeCell ref="B1:P1"/>
    <mergeCell ref="B3:P3"/>
    <mergeCell ref="B5:P5"/>
    <mergeCell ref="B6:P6"/>
    <mergeCell ref="B7:P7"/>
  </mergeCells>
  <printOptions horizontalCentered="1"/>
  <pageMargins left="0.25" right="0.25" top="0.25" bottom="0.25" header="0.3" footer="0.3"/>
  <pageSetup orientation="landscape"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G140"/>
  <sheetViews>
    <sheetView zoomScaleNormal="100" zoomScaleSheetLayoutView="100" workbookViewId="0">
      <selection activeCell="D3" sqref="D3"/>
    </sheetView>
  </sheetViews>
  <sheetFormatPr defaultColWidth="9.140625" defaultRowHeight="15" x14ac:dyDescent="0.25"/>
  <cols>
    <col min="1" max="1" width="21.85546875" style="6" customWidth="1"/>
    <col min="2" max="2" width="34.42578125" style="8" customWidth="1"/>
    <col min="3" max="3" width="18.28515625" style="8" customWidth="1"/>
    <col min="4" max="4" width="21.140625" style="8" customWidth="1"/>
    <col min="5" max="5" width="20.28515625" style="8" customWidth="1"/>
    <col min="6" max="6" width="19.28515625" style="8" customWidth="1"/>
    <col min="7" max="16384" width="9.140625" style="8"/>
  </cols>
  <sheetData>
    <row r="1" spans="1:7" ht="21" customHeight="1" x14ac:dyDescent="0.25">
      <c r="A1" s="200" t="s">
        <v>58</v>
      </c>
      <c r="B1" s="437" t="s">
        <v>59</v>
      </c>
      <c r="C1" s="437"/>
      <c r="D1" s="437"/>
      <c r="E1" s="431" t="s">
        <v>60</v>
      </c>
      <c r="F1" s="431"/>
    </row>
    <row r="2" spans="1:7" ht="35.1" customHeight="1" x14ac:dyDescent="0.25">
      <c r="A2" s="200" t="s">
        <v>61</v>
      </c>
      <c r="B2" s="192"/>
      <c r="C2" s="197" t="s">
        <v>62</v>
      </c>
      <c r="D2" s="224"/>
      <c r="E2" s="197" t="s">
        <v>63</v>
      </c>
      <c r="F2" s="190"/>
      <c r="G2" s="225" t="s">
        <v>64</v>
      </c>
    </row>
    <row r="3" spans="1:7" ht="35.1" customHeight="1" x14ac:dyDescent="0.25">
      <c r="A3" s="201" t="s">
        <v>65</v>
      </c>
      <c r="B3" s="193" t="s">
        <v>66</v>
      </c>
      <c r="C3" s="199" t="s">
        <v>67</v>
      </c>
      <c r="D3" s="191" t="s">
        <v>68</v>
      </c>
      <c r="E3" s="197" t="s">
        <v>69</v>
      </c>
      <c r="F3" s="190">
        <v>2027</v>
      </c>
      <c r="G3" s="188"/>
    </row>
    <row r="4" spans="1:7" ht="20.25" customHeight="1" x14ac:dyDescent="0.25">
      <c r="A4" s="436" t="s">
        <v>70</v>
      </c>
      <c r="B4" s="436"/>
      <c r="C4" s="436"/>
      <c r="D4" s="436"/>
      <c r="E4" s="198" t="s">
        <v>71</v>
      </c>
      <c r="F4" s="190"/>
      <c r="G4" s="189"/>
    </row>
    <row r="5" spans="1:7" ht="17.25" customHeight="1" x14ac:dyDescent="0.25">
      <c r="A5" s="451" t="s">
        <v>72</v>
      </c>
      <c r="B5" s="452"/>
      <c r="C5" s="452"/>
      <c r="D5" s="453"/>
      <c r="E5" s="444" t="s">
        <v>73</v>
      </c>
      <c r="F5" s="445"/>
    </row>
    <row r="6" spans="1:7" ht="17.25" customHeight="1" thickBot="1" x14ac:dyDescent="0.3">
      <c r="A6" s="448" t="s">
        <v>74</v>
      </c>
      <c r="B6" s="449"/>
      <c r="C6" s="449"/>
      <c r="D6" s="450"/>
      <c r="E6" s="446">
        <f>+F40</f>
        <v>0</v>
      </c>
      <c r="F6" s="447"/>
    </row>
    <row r="7" spans="1:7" ht="24" customHeight="1" thickBot="1" x14ac:dyDescent="0.3">
      <c r="A7" s="454" t="s">
        <v>75</v>
      </c>
      <c r="B7" s="455"/>
      <c r="C7" s="456"/>
      <c r="D7" s="457"/>
      <c r="E7" s="457"/>
      <c r="F7" s="458"/>
    </row>
    <row r="8" spans="1:7" ht="38.25" customHeight="1" x14ac:dyDescent="0.25">
      <c r="A8" s="439" t="s">
        <v>76</v>
      </c>
      <c r="B8" s="440"/>
      <c r="C8" s="67" t="s">
        <v>77</v>
      </c>
      <c r="D8" s="67" t="s">
        <v>78</v>
      </c>
      <c r="E8" s="67" t="s">
        <v>79</v>
      </c>
      <c r="F8" s="120" t="s">
        <v>80</v>
      </c>
    </row>
    <row r="9" spans="1:7" ht="18.95" customHeight="1" x14ac:dyDescent="0.25">
      <c r="A9" s="438" t="s">
        <v>81</v>
      </c>
      <c r="B9" s="438"/>
      <c r="C9" s="61">
        <v>200.43</v>
      </c>
      <c r="D9" s="194">
        <v>0</v>
      </c>
      <c r="E9" s="64">
        <f>+'1A'!G10</f>
        <v>0</v>
      </c>
      <c r="F9" s="64">
        <f>+D9+E9</f>
        <v>0</v>
      </c>
      <c r="G9" s="121" t="s">
        <v>82</v>
      </c>
    </row>
    <row r="10" spans="1:7" ht="18.95" customHeight="1" x14ac:dyDescent="0.25">
      <c r="A10" s="438" t="s">
        <v>83</v>
      </c>
      <c r="B10" s="438"/>
      <c r="C10" s="61">
        <v>200.43</v>
      </c>
      <c r="D10" s="194">
        <v>0</v>
      </c>
      <c r="E10" s="64">
        <f>+'1B'!G10</f>
        <v>0</v>
      </c>
      <c r="F10" s="64">
        <f>+D10+E10</f>
        <v>0</v>
      </c>
      <c r="G10" s="370"/>
    </row>
    <row r="11" spans="1:7" ht="18.95" customHeight="1" x14ac:dyDescent="0.25">
      <c r="A11" s="438" t="s">
        <v>84</v>
      </c>
      <c r="B11" s="438"/>
      <c r="C11" s="61">
        <v>200.43</v>
      </c>
      <c r="D11" s="194">
        <v>0</v>
      </c>
      <c r="E11" s="64">
        <f>+'1C'!G10</f>
        <v>0</v>
      </c>
      <c r="F11" s="64">
        <f>+D11+E11</f>
        <v>0</v>
      </c>
      <c r="G11" s="370"/>
    </row>
    <row r="12" spans="1:7" ht="18.95" customHeight="1" x14ac:dyDescent="0.25">
      <c r="A12" s="438" t="s">
        <v>85</v>
      </c>
      <c r="B12" s="438"/>
      <c r="C12" s="62">
        <v>200.43100000000001</v>
      </c>
      <c r="D12" s="194">
        <v>0</v>
      </c>
      <c r="E12" s="64">
        <f>+'2A'!G9</f>
        <v>0</v>
      </c>
      <c r="F12" s="64">
        <f t="shared" ref="F12:F30" si="0">+D12+E12</f>
        <v>0</v>
      </c>
    </row>
    <row r="13" spans="1:7" ht="18.95" customHeight="1" x14ac:dyDescent="0.25">
      <c r="A13" s="438" t="s">
        <v>86</v>
      </c>
      <c r="B13" s="438"/>
      <c r="C13" s="62">
        <v>200.43100000000001</v>
      </c>
      <c r="D13" s="194">
        <v>0</v>
      </c>
      <c r="E13" s="64">
        <f>+'2B'!G9</f>
        <v>0</v>
      </c>
      <c r="F13" s="64">
        <f t="shared" ref="F13" si="1">+D13+E13</f>
        <v>0</v>
      </c>
    </row>
    <row r="14" spans="1:7" ht="18.95" customHeight="1" x14ac:dyDescent="0.25">
      <c r="A14" s="438" t="s">
        <v>87</v>
      </c>
      <c r="B14" s="438"/>
      <c r="C14" s="62">
        <v>200.43100000000001</v>
      </c>
      <c r="D14" s="194">
        <v>0</v>
      </c>
      <c r="E14" s="64">
        <f>+'2C'!G9</f>
        <v>0</v>
      </c>
      <c r="F14" s="64">
        <f t="shared" ref="F14" si="2">+D14+E14</f>
        <v>0</v>
      </c>
    </row>
    <row r="15" spans="1:7" hidden="1" x14ac:dyDescent="0.25">
      <c r="A15" s="432" t="s">
        <v>88</v>
      </c>
      <c r="B15" s="433"/>
      <c r="C15" s="258">
        <v>200.47399999999999</v>
      </c>
      <c r="D15" s="259">
        <v>0</v>
      </c>
      <c r="E15" s="259">
        <f>+Travel!G9</f>
        <v>0</v>
      </c>
      <c r="F15" s="259">
        <f t="shared" si="0"/>
        <v>0</v>
      </c>
    </row>
    <row r="16" spans="1:7" hidden="1" x14ac:dyDescent="0.25">
      <c r="A16" s="432" t="s">
        <v>89</v>
      </c>
      <c r="B16" s="433"/>
      <c r="C16" s="258">
        <v>200.43899999999999</v>
      </c>
      <c r="D16" s="259">
        <v>0</v>
      </c>
      <c r="E16" s="259">
        <f>+Equipment!D7</f>
        <v>0</v>
      </c>
      <c r="F16" s="259">
        <f t="shared" si="0"/>
        <v>0</v>
      </c>
    </row>
    <row r="17" spans="1:6" hidden="1" x14ac:dyDescent="0.25">
      <c r="A17" s="432" t="s">
        <v>90</v>
      </c>
      <c r="B17" s="433"/>
      <c r="C17" s="258">
        <v>200.94</v>
      </c>
      <c r="D17" s="259">
        <v>0</v>
      </c>
      <c r="E17" s="259">
        <f>+Supplies!D10</f>
        <v>0</v>
      </c>
      <c r="F17" s="259">
        <f t="shared" si="0"/>
        <v>0</v>
      </c>
    </row>
    <row r="18" spans="1:6" hidden="1" x14ac:dyDescent="0.25">
      <c r="A18" s="432" t="s">
        <v>91</v>
      </c>
      <c r="B18" s="433"/>
      <c r="C18" s="258" t="s">
        <v>92</v>
      </c>
      <c r="D18" s="259">
        <v>0</v>
      </c>
      <c r="E18" s="259">
        <f>+'Contractual Services'!C12</f>
        <v>0</v>
      </c>
      <c r="F18" s="259">
        <f t="shared" si="0"/>
        <v>0</v>
      </c>
    </row>
    <row r="19" spans="1:6" hidden="1" x14ac:dyDescent="0.25">
      <c r="A19" s="432" t="s">
        <v>93</v>
      </c>
      <c r="B19" s="433"/>
      <c r="C19" s="258">
        <v>200.459</v>
      </c>
      <c r="D19" s="259">
        <v>0</v>
      </c>
      <c r="E19" s="259">
        <f>+Consultant!G7+Consultant!G19</f>
        <v>0</v>
      </c>
      <c r="F19" s="259">
        <f t="shared" si="0"/>
        <v>0</v>
      </c>
    </row>
    <row r="20" spans="1:6" hidden="1" x14ac:dyDescent="0.25">
      <c r="A20" s="432" t="s">
        <v>94</v>
      </c>
      <c r="B20" s="433"/>
      <c r="C20" s="258"/>
      <c r="D20" s="259">
        <v>0</v>
      </c>
      <c r="E20" s="259">
        <f>+Construction!C6</f>
        <v>0</v>
      </c>
      <c r="F20" s="259">
        <f t="shared" si="0"/>
        <v>0</v>
      </c>
    </row>
    <row r="21" spans="1:6" hidden="1" x14ac:dyDescent="0.25">
      <c r="A21" s="432" t="s">
        <v>95</v>
      </c>
      <c r="B21" s="433"/>
      <c r="C21" s="258">
        <v>200.465</v>
      </c>
      <c r="D21" s="259">
        <v>0</v>
      </c>
      <c r="E21" s="259">
        <f>+Occupancy!F8</f>
        <v>0</v>
      </c>
      <c r="F21" s="259">
        <f t="shared" si="0"/>
        <v>0</v>
      </c>
    </row>
    <row r="22" spans="1:6" hidden="1" x14ac:dyDescent="0.25">
      <c r="A22" s="432" t="s">
        <v>96</v>
      </c>
      <c r="B22" s="433"/>
      <c r="C22" s="258">
        <v>200.87</v>
      </c>
      <c r="D22" s="259">
        <v>0</v>
      </c>
      <c r="E22" s="259">
        <f>+'R &amp; D'!C6</f>
        <v>0</v>
      </c>
      <c r="F22" s="259">
        <f t="shared" si="0"/>
        <v>0</v>
      </c>
    </row>
    <row r="23" spans="1:6" hidden="1" x14ac:dyDescent="0.25">
      <c r="A23" s="432" t="s">
        <v>97</v>
      </c>
      <c r="B23" s="433"/>
      <c r="C23" s="258"/>
      <c r="D23" s="259">
        <v>0</v>
      </c>
      <c r="E23" s="259">
        <f>+Telecommunications!F8</f>
        <v>0</v>
      </c>
      <c r="F23" s="259">
        <f t="shared" si="0"/>
        <v>0</v>
      </c>
    </row>
    <row r="24" spans="1:6" hidden="1" x14ac:dyDescent="0.25">
      <c r="A24" s="432" t="s">
        <v>98</v>
      </c>
      <c r="B24" s="433"/>
      <c r="C24" s="258">
        <v>200.47200000000001</v>
      </c>
      <c r="D24" s="259">
        <v>0</v>
      </c>
      <c r="E24" s="259">
        <f>+'Training &amp; Education'!F8</f>
        <v>0</v>
      </c>
      <c r="F24" s="259">
        <f t="shared" si="0"/>
        <v>0</v>
      </c>
    </row>
    <row r="25" spans="1:6" ht="18.95" customHeight="1" x14ac:dyDescent="0.25">
      <c r="A25" s="434" t="s">
        <v>99</v>
      </c>
      <c r="B25" s="435"/>
      <c r="C25" s="62" t="s">
        <v>100</v>
      </c>
      <c r="D25" s="194">
        <v>0</v>
      </c>
      <c r="E25" s="64">
        <f>+'Direct Administrative'!G7</f>
        <v>0</v>
      </c>
      <c r="F25" s="64">
        <f t="shared" si="0"/>
        <v>0</v>
      </c>
    </row>
    <row r="26" spans="1:6" ht="18.95" hidden="1" customHeight="1" x14ac:dyDescent="0.25">
      <c r="A26" s="432" t="s">
        <v>101</v>
      </c>
      <c r="B26" s="433"/>
      <c r="C26" s="258"/>
      <c r="D26" s="259">
        <v>0</v>
      </c>
      <c r="E26" s="259">
        <f>+'Miscellaneous (other) Costs'!F9</f>
        <v>0</v>
      </c>
      <c r="F26" s="259">
        <f t="shared" si="0"/>
        <v>0</v>
      </c>
    </row>
    <row r="27" spans="1:6" ht="18.95" customHeight="1" x14ac:dyDescent="0.25">
      <c r="A27" s="438" t="s">
        <v>102</v>
      </c>
      <c r="B27" s="438"/>
      <c r="C27" s="62"/>
      <c r="D27" s="194">
        <v>0</v>
      </c>
      <c r="E27" s="64">
        <f>+DirectTraining!F9</f>
        <v>0</v>
      </c>
      <c r="F27" s="64">
        <f t="shared" si="0"/>
        <v>0</v>
      </c>
    </row>
    <row r="28" spans="1:6" ht="18.95" customHeight="1" x14ac:dyDescent="0.25">
      <c r="A28" s="438" t="s">
        <v>103</v>
      </c>
      <c r="B28" s="438"/>
      <c r="C28" s="62"/>
      <c r="D28" s="194">
        <v>0</v>
      </c>
      <c r="E28" s="64">
        <f>+WorkBased!F10</f>
        <v>0</v>
      </c>
      <c r="F28" s="64">
        <f t="shared" ref="F28" si="3">+D28+E28</f>
        <v>0</v>
      </c>
    </row>
    <row r="29" spans="1:6" ht="18.95" customHeight="1" x14ac:dyDescent="0.25">
      <c r="A29" s="438" t="s">
        <v>104</v>
      </c>
      <c r="B29" s="438"/>
      <c r="C29" s="62"/>
      <c r="D29" s="194">
        <v>0</v>
      </c>
      <c r="E29" s="64">
        <f>+OtherProgram!F9</f>
        <v>0</v>
      </c>
      <c r="F29" s="64">
        <f t="shared" ref="F29" si="4">+D29+E29</f>
        <v>0</v>
      </c>
    </row>
    <row r="30" spans="1:6" ht="18.95" customHeight="1" x14ac:dyDescent="0.25">
      <c r="A30" s="438" t="s">
        <v>105</v>
      </c>
      <c r="B30" s="438"/>
      <c r="C30" s="62"/>
      <c r="D30" s="194">
        <v>0</v>
      </c>
      <c r="E30" s="64">
        <f>+Supportive!F9</f>
        <v>0</v>
      </c>
      <c r="F30" s="64">
        <f t="shared" si="0"/>
        <v>0</v>
      </c>
    </row>
    <row r="31" spans="1:6" ht="18.95" customHeight="1" x14ac:dyDescent="0.25">
      <c r="A31" s="438" t="s">
        <v>106</v>
      </c>
      <c r="B31" s="438"/>
      <c r="C31" s="62"/>
      <c r="D31" s="194">
        <v>0</v>
      </c>
      <c r="E31" s="64">
        <f>+IncumbentWorker!F9</f>
        <v>0</v>
      </c>
      <c r="F31" s="64">
        <f t="shared" ref="F31" si="5">+D31+E31</f>
        <v>0</v>
      </c>
    </row>
    <row r="32" spans="1:6" ht="18.95" customHeight="1" x14ac:dyDescent="0.25">
      <c r="A32" s="438" t="s">
        <v>107</v>
      </c>
      <c r="B32" s="438"/>
      <c r="C32" s="62"/>
      <c r="D32" s="194">
        <v>0</v>
      </c>
      <c r="E32" s="64">
        <f>+Trade!F9</f>
        <v>0</v>
      </c>
      <c r="F32" s="64">
        <f t="shared" ref="F32" si="6">+D32+E32</f>
        <v>0</v>
      </c>
    </row>
    <row r="33" spans="1:6" ht="18.95" customHeight="1" x14ac:dyDescent="0.25">
      <c r="A33" s="434" t="s">
        <v>108</v>
      </c>
      <c r="B33" s="435"/>
      <c r="C33" s="63">
        <v>200.41300000000001</v>
      </c>
      <c r="D33" s="66">
        <f>SUM(D9:D32)</f>
        <v>0</v>
      </c>
      <c r="E33" s="66">
        <f>SUM(E9:E32)</f>
        <v>0</v>
      </c>
      <c r="F33" s="66">
        <f>+D33+E33</f>
        <v>0</v>
      </c>
    </row>
    <row r="34" spans="1:6" ht="23.25" customHeight="1" x14ac:dyDescent="0.25">
      <c r="A34" s="459" t="s">
        <v>109</v>
      </c>
      <c r="B34" s="459"/>
      <c r="C34" s="202">
        <v>200.41399999999999</v>
      </c>
      <c r="D34" s="194">
        <v>0</v>
      </c>
      <c r="E34" s="131">
        <f>+F34-D34</f>
        <v>0</v>
      </c>
      <c r="F34" s="131">
        <f>+'17A'!D6</f>
        <v>0</v>
      </c>
    </row>
    <row r="35" spans="1:6" x14ac:dyDescent="0.25">
      <c r="A35" s="218" t="s">
        <v>110</v>
      </c>
      <c r="B35" s="219"/>
      <c r="C35" s="460"/>
      <c r="D35" s="461"/>
      <c r="E35" s="460"/>
      <c r="F35" s="461"/>
    </row>
    <row r="36" spans="1:6" x14ac:dyDescent="0.25">
      <c r="A36" s="220" t="s">
        <v>111</v>
      </c>
      <c r="B36" s="221"/>
      <c r="C36" s="462"/>
      <c r="D36" s="463"/>
      <c r="E36" s="462"/>
      <c r="F36" s="463"/>
    </row>
    <row r="37" spans="1:6" ht="23.25" customHeight="1" x14ac:dyDescent="0.25">
      <c r="A37" s="459" t="s">
        <v>112</v>
      </c>
      <c r="B37" s="459"/>
      <c r="C37" s="202">
        <v>200.41399999999999</v>
      </c>
      <c r="D37" s="194">
        <v>0</v>
      </c>
      <c r="E37" s="131">
        <f>+F37-D37</f>
        <v>0</v>
      </c>
      <c r="F37" s="131">
        <f>+'17B'!D6</f>
        <v>0</v>
      </c>
    </row>
    <row r="38" spans="1:6" x14ac:dyDescent="0.25">
      <c r="A38" s="218" t="s">
        <v>110</v>
      </c>
      <c r="B38" s="219"/>
      <c r="C38" s="460"/>
      <c r="D38" s="461"/>
      <c r="E38" s="460"/>
      <c r="F38" s="461"/>
    </row>
    <row r="39" spans="1:6" x14ac:dyDescent="0.25">
      <c r="A39" s="220" t="s">
        <v>111</v>
      </c>
      <c r="B39" s="221"/>
      <c r="C39" s="462"/>
      <c r="D39" s="463"/>
      <c r="E39" s="462"/>
      <c r="F39" s="463"/>
    </row>
    <row r="40" spans="1:6" ht="26.25" customHeight="1" x14ac:dyDescent="0.25">
      <c r="A40" s="441" t="s">
        <v>113</v>
      </c>
      <c r="B40" s="442"/>
      <c r="C40" s="443"/>
      <c r="D40" s="65">
        <f>(D33+D34)+D37</f>
        <v>0</v>
      </c>
      <c r="E40" s="65">
        <f>(E33+E34)+E37</f>
        <v>0</v>
      </c>
      <c r="F40" s="65">
        <f>+E40+D40</f>
        <v>0</v>
      </c>
    </row>
    <row r="41" spans="1:6" ht="17.25" customHeight="1" x14ac:dyDescent="0.25">
      <c r="A41" s="8"/>
    </row>
    <row r="42" spans="1:6" ht="24" customHeight="1" x14ac:dyDescent="0.25">
      <c r="A42" s="48"/>
      <c r="B42" s="48"/>
      <c r="C42" s="48"/>
      <c r="D42" s="48"/>
      <c r="E42" s="48"/>
    </row>
    <row r="43" spans="1:6" x14ac:dyDescent="0.25">
      <c r="A43" s="8"/>
    </row>
    <row r="44" spans="1:6" x14ac:dyDescent="0.25">
      <c r="A44" s="8"/>
    </row>
    <row r="45" spans="1:6" x14ac:dyDescent="0.25">
      <c r="A45" s="8"/>
    </row>
    <row r="46" spans="1:6" x14ac:dyDescent="0.25">
      <c r="A46" s="8"/>
    </row>
    <row r="47" spans="1:6" x14ac:dyDescent="0.25">
      <c r="A47" s="8"/>
    </row>
    <row r="48" spans="1:6" x14ac:dyDescent="0.25">
      <c r="A48" s="8"/>
    </row>
    <row r="49" spans="1:1" x14ac:dyDescent="0.25">
      <c r="A49" s="8"/>
    </row>
    <row r="50" spans="1:1" x14ac:dyDescent="0.25">
      <c r="A50" s="8"/>
    </row>
    <row r="51" spans="1:1" x14ac:dyDescent="0.25">
      <c r="A51" s="8"/>
    </row>
    <row r="52" spans="1:1" x14ac:dyDescent="0.25">
      <c r="A52" s="8"/>
    </row>
    <row r="53" spans="1:1" x14ac:dyDescent="0.25">
      <c r="A53" s="8"/>
    </row>
    <row r="54" spans="1:1" x14ac:dyDescent="0.25">
      <c r="A54" s="8"/>
    </row>
    <row r="55" spans="1:1" x14ac:dyDescent="0.25">
      <c r="A55" s="8"/>
    </row>
    <row r="56" spans="1:1" x14ac:dyDescent="0.25">
      <c r="A56" s="8"/>
    </row>
    <row r="57" spans="1:1" x14ac:dyDescent="0.25">
      <c r="A57" s="8"/>
    </row>
    <row r="58" spans="1:1" x14ac:dyDescent="0.25">
      <c r="A58" s="8"/>
    </row>
    <row r="59" spans="1:1" x14ac:dyDescent="0.25">
      <c r="A59" s="8"/>
    </row>
    <row r="60" spans="1:1" x14ac:dyDescent="0.25">
      <c r="A60" s="8"/>
    </row>
    <row r="61" spans="1:1" x14ac:dyDescent="0.25">
      <c r="A61" s="8"/>
    </row>
    <row r="62" spans="1:1" x14ac:dyDescent="0.25">
      <c r="A62" s="8"/>
    </row>
    <row r="63" spans="1:1" x14ac:dyDescent="0.25">
      <c r="A63" s="8"/>
    </row>
    <row r="64" spans="1:1" x14ac:dyDescent="0.25">
      <c r="A64" s="8"/>
    </row>
    <row r="65" spans="1:1" x14ac:dyDescent="0.25">
      <c r="A65" s="8"/>
    </row>
    <row r="66" spans="1:1" x14ac:dyDescent="0.25">
      <c r="A66" s="8"/>
    </row>
    <row r="67" spans="1:1" x14ac:dyDescent="0.25">
      <c r="A67" s="8"/>
    </row>
    <row r="68" spans="1:1" x14ac:dyDescent="0.25">
      <c r="A68" s="8"/>
    </row>
    <row r="69" spans="1:1" x14ac:dyDescent="0.25">
      <c r="A69" s="8"/>
    </row>
    <row r="70" spans="1:1" x14ac:dyDescent="0.25">
      <c r="A70" s="8"/>
    </row>
    <row r="71" spans="1:1" x14ac:dyDescent="0.25">
      <c r="A71" s="8"/>
    </row>
    <row r="72" spans="1:1" x14ac:dyDescent="0.25">
      <c r="A72" s="8"/>
    </row>
    <row r="73" spans="1:1" x14ac:dyDescent="0.25">
      <c r="A73" s="8"/>
    </row>
    <row r="74" spans="1:1" x14ac:dyDescent="0.25">
      <c r="A74" s="8"/>
    </row>
    <row r="75" spans="1:1" x14ac:dyDescent="0.25">
      <c r="A75" s="8"/>
    </row>
    <row r="76" spans="1:1" x14ac:dyDescent="0.25">
      <c r="A76" s="8"/>
    </row>
    <row r="77" spans="1:1" x14ac:dyDescent="0.25">
      <c r="A77" s="8"/>
    </row>
    <row r="78" spans="1:1" x14ac:dyDescent="0.25">
      <c r="A78" s="8"/>
    </row>
    <row r="79" spans="1:1" x14ac:dyDescent="0.25">
      <c r="A79" s="8"/>
    </row>
    <row r="80" spans="1:1" x14ac:dyDescent="0.25">
      <c r="A80" s="8"/>
    </row>
    <row r="81" spans="1:1" x14ac:dyDescent="0.25">
      <c r="A81" s="8"/>
    </row>
    <row r="82" spans="1:1" x14ac:dyDescent="0.25">
      <c r="A82" s="8"/>
    </row>
    <row r="83" spans="1:1" x14ac:dyDescent="0.25">
      <c r="A83" s="8"/>
    </row>
    <row r="84" spans="1:1" x14ac:dyDescent="0.25">
      <c r="A84" s="8"/>
    </row>
    <row r="85" spans="1:1" x14ac:dyDescent="0.25">
      <c r="A85" s="8"/>
    </row>
    <row r="86" spans="1:1" x14ac:dyDescent="0.25">
      <c r="A86" s="8"/>
    </row>
    <row r="87" spans="1:1" x14ac:dyDescent="0.25">
      <c r="A87" s="8"/>
    </row>
    <row r="88" spans="1:1" x14ac:dyDescent="0.25">
      <c r="A88" s="8"/>
    </row>
    <row r="89" spans="1:1" x14ac:dyDescent="0.25">
      <c r="A89" s="8"/>
    </row>
    <row r="90" spans="1:1" x14ac:dyDescent="0.25">
      <c r="A90" s="8"/>
    </row>
    <row r="91" spans="1:1" x14ac:dyDescent="0.25">
      <c r="A91" s="8"/>
    </row>
    <row r="92" spans="1:1" x14ac:dyDescent="0.25">
      <c r="A92" s="8"/>
    </row>
    <row r="93" spans="1:1" x14ac:dyDescent="0.25">
      <c r="A93" s="8"/>
    </row>
    <row r="94" spans="1:1" x14ac:dyDescent="0.25">
      <c r="A94" s="8"/>
    </row>
    <row r="95" spans="1:1" x14ac:dyDescent="0.25">
      <c r="A95" s="8"/>
    </row>
    <row r="96" spans="1:1" x14ac:dyDescent="0.25">
      <c r="A96" s="8"/>
    </row>
    <row r="97" spans="1:1" x14ac:dyDescent="0.25">
      <c r="A97" s="8"/>
    </row>
    <row r="98" spans="1:1" x14ac:dyDescent="0.25">
      <c r="A98" s="8"/>
    </row>
    <row r="99" spans="1:1" x14ac:dyDescent="0.25">
      <c r="A99" s="8"/>
    </row>
    <row r="100" spans="1:1" x14ac:dyDescent="0.25">
      <c r="A100" s="8"/>
    </row>
    <row r="101" spans="1:1" x14ac:dyDescent="0.25">
      <c r="A101" s="8"/>
    </row>
    <row r="102" spans="1:1" x14ac:dyDescent="0.25">
      <c r="A102" s="8"/>
    </row>
    <row r="103" spans="1:1" x14ac:dyDescent="0.25">
      <c r="A103" s="8"/>
    </row>
    <row r="104" spans="1:1" x14ac:dyDescent="0.25">
      <c r="A104" s="8"/>
    </row>
    <row r="105" spans="1:1" x14ac:dyDescent="0.25">
      <c r="A105" s="8"/>
    </row>
    <row r="106" spans="1:1" x14ac:dyDescent="0.25">
      <c r="A106" s="8"/>
    </row>
    <row r="107" spans="1:1" x14ac:dyDescent="0.25">
      <c r="A107" s="8"/>
    </row>
    <row r="108" spans="1:1" x14ac:dyDescent="0.25">
      <c r="A108" s="8"/>
    </row>
    <row r="109" spans="1:1" x14ac:dyDescent="0.25">
      <c r="A109" s="8"/>
    </row>
    <row r="110" spans="1:1" x14ac:dyDescent="0.25">
      <c r="A110" s="8"/>
    </row>
    <row r="111" spans="1:1" x14ac:dyDescent="0.25">
      <c r="A111" s="8"/>
    </row>
    <row r="112" spans="1:1" x14ac:dyDescent="0.25">
      <c r="A112" s="8"/>
    </row>
    <row r="113" spans="1:1" x14ac:dyDescent="0.25">
      <c r="A113" s="8"/>
    </row>
    <row r="114" spans="1:1" x14ac:dyDescent="0.25">
      <c r="A114" s="8"/>
    </row>
    <row r="115" spans="1:1" x14ac:dyDescent="0.25">
      <c r="A115" s="8"/>
    </row>
    <row r="116" spans="1:1" x14ac:dyDescent="0.25">
      <c r="A116" s="8"/>
    </row>
    <row r="117" spans="1:1" x14ac:dyDescent="0.25">
      <c r="A117" s="8"/>
    </row>
    <row r="118" spans="1:1" x14ac:dyDescent="0.25">
      <c r="A118" s="8"/>
    </row>
    <row r="119" spans="1:1" x14ac:dyDescent="0.25">
      <c r="A119" s="8"/>
    </row>
    <row r="120" spans="1:1" x14ac:dyDescent="0.25">
      <c r="A120" s="8"/>
    </row>
    <row r="121" spans="1:1" x14ac:dyDescent="0.25">
      <c r="A121" s="8"/>
    </row>
    <row r="122" spans="1:1" x14ac:dyDescent="0.25">
      <c r="A122" s="8"/>
    </row>
    <row r="123" spans="1:1" x14ac:dyDescent="0.25">
      <c r="A123" s="8"/>
    </row>
    <row r="124" spans="1:1" x14ac:dyDescent="0.25">
      <c r="A124" s="8"/>
    </row>
    <row r="125" spans="1:1" x14ac:dyDescent="0.25">
      <c r="A125" s="8"/>
    </row>
    <row r="126" spans="1:1" x14ac:dyDescent="0.25">
      <c r="A126" s="8"/>
    </row>
    <row r="127" spans="1:1" x14ac:dyDescent="0.25">
      <c r="A127" s="8"/>
    </row>
    <row r="128" spans="1:1" x14ac:dyDescent="0.25">
      <c r="A128" s="8"/>
    </row>
    <row r="129" spans="1:1" x14ac:dyDescent="0.25">
      <c r="A129" s="8"/>
    </row>
    <row r="130" spans="1:1" x14ac:dyDescent="0.25">
      <c r="A130" s="8"/>
    </row>
    <row r="131" spans="1:1" x14ac:dyDescent="0.25">
      <c r="A131" s="8"/>
    </row>
    <row r="132" spans="1:1" x14ac:dyDescent="0.25">
      <c r="A132" s="8"/>
    </row>
    <row r="133" spans="1:1" x14ac:dyDescent="0.25">
      <c r="A133" s="8"/>
    </row>
    <row r="134" spans="1:1" x14ac:dyDescent="0.25">
      <c r="A134" s="8"/>
    </row>
    <row r="135" spans="1:1" x14ac:dyDescent="0.25">
      <c r="A135" s="8"/>
    </row>
    <row r="136" spans="1:1" x14ac:dyDescent="0.25">
      <c r="A136" s="8"/>
    </row>
    <row r="137" spans="1:1" x14ac:dyDescent="0.25">
      <c r="A137" s="8"/>
    </row>
    <row r="138" spans="1:1" x14ac:dyDescent="0.25">
      <c r="A138" s="8"/>
    </row>
    <row r="139" spans="1:1" x14ac:dyDescent="0.25">
      <c r="A139" s="8"/>
    </row>
    <row r="140" spans="1:1" x14ac:dyDescent="0.25">
      <c r="A140" s="8"/>
    </row>
  </sheetData>
  <sheetProtection algorithmName="SHA-512" hashValue="YGVpvvhm2Secv8gBKpJ74s7OoBpHU1EoIDFs+x674dCvn6iTpVP7cbcI9dovTp+JrUfy+6+cOqzTKcjkLs8y8g==" saltValue="aXzvt2+44jfuONvekRv4GA==" spinCount="100000" sheet="1" objects="1" scenarios="1"/>
  <mergeCells count="41">
    <mergeCell ref="A28:B28"/>
    <mergeCell ref="A29:B29"/>
    <mergeCell ref="A37:B37"/>
    <mergeCell ref="C38:D39"/>
    <mergeCell ref="E38:F39"/>
    <mergeCell ref="A30:B30"/>
    <mergeCell ref="A33:B33"/>
    <mergeCell ref="A34:B34"/>
    <mergeCell ref="C35:D36"/>
    <mergeCell ref="E35:F36"/>
    <mergeCell ref="A31:B31"/>
    <mergeCell ref="A32:B32"/>
    <mergeCell ref="A40:C40"/>
    <mergeCell ref="E5:F5"/>
    <mergeCell ref="E6:F6"/>
    <mergeCell ref="A6:D6"/>
    <mergeCell ref="A5:D5"/>
    <mergeCell ref="A7:F7"/>
    <mergeCell ref="A16:B16"/>
    <mergeCell ref="A17:B17"/>
    <mergeCell ref="A18:B18"/>
    <mergeCell ref="A19:B19"/>
    <mergeCell ref="A20:B20"/>
    <mergeCell ref="A21:B21"/>
    <mergeCell ref="A22:B22"/>
    <mergeCell ref="A26:B26"/>
    <mergeCell ref="A23:B23"/>
    <mergeCell ref="A27:B27"/>
    <mergeCell ref="E1:F1"/>
    <mergeCell ref="A24:B24"/>
    <mergeCell ref="A25:B25"/>
    <mergeCell ref="A4:D4"/>
    <mergeCell ref="B1:D1"/>
    <mergeCell ref="A9:B9"/>
    <mergeCell ref="A12:B12"/>
    <mergeCell ref="A15:B15"/>
    <mergeCell ref="A8:B8"/>
    <mergeCell ref="A10:B10"/>
    <mergeCell ref="A13:B13"/>
    <mergeCell ref="A11:B11"/>
    <mergeCell ref="A14:B14"/>
  </mergeCells>
  <printOptions horizontalCentered="1"/>
  <pageMargins left="0.25" right="0.25" top="0.25" bottom="0.5" header="0.3" footer="0.3"/>
  <pageSetup scale="98" fitToHeight="0" orientation="landscape" blackAndWhite="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D7229-EE3D-484D-98DE-3AA877F133C6}">
  <sheetPr codeName="Sheet3">
    <pageSetUpPr fitToPage="1"/>
  </sheetPr>
  <dimension ref="A1:M54"/>
  <sheetViews>
    <sheetView tabSelected="1" workbookViewId="0">
      <selection activeCell="I15" sqref="I15"/>
    </sheetView>
  </sheetViews>
  <sheetFormatPr defaultRowHeight="15" x14ac:dyDescent="0.25"/>
  <cols>
    <col min="1" max="1" width="8.7109375" customWidth="1"/>
    <col min="5" max="5" width="41.7109375" customWidth="1"/>
    <col min="6" max="6" width="18" customWidth="1"/>
    <col min="7" max="7" width="17.7109375" customWidth="1"/>
    <col min="8" max="8" width="16.7109375" customWidth="1"/>
    <col min="9" max="9" width="37" customWidth="1"/>
  </cols>
  <sheetData>
    <row r="1" spans="1:13" ht="22.15" customHeight="1" x14ac:dyDescent="0.3">
      <c r="B1" s="469" t="s">
        <v>482</v>
      </c>
      <c r="C1" s="469"/>
      <c r="D1" s="469"/>
      <c r="E1" s="469"/>
      <c r="F1" s="469"/>
      <c r="G1" s="469"/>
      <c r="H1" s="469"/>
      <c r="I1" s="469"/>
      <c r="J1" s="231"/>
      <c r="K1" s="231"/>
      <c r="L1" s="231"/>
      <c r="M1" s="231"/>
    </row>
    <row r="2" spans="1:13" ht="24.6" customHeight="1" x14ac:dyDescent="0.25">
      <c r="A2" s="470" t="s">
        <v>114</v>
      </c>
      <c r="B2" s="470"/>
      <c r="C2" s="470"/>
      <c r="D2" s="470"/>
      <c r="E2" s="470"/>
      <c r="F2" s="470"/>
      <c r="G2" s="471"/>
      <c r="H2" s="232" t="s">
        <v>115</v>
      </c>
      <c r="I2" s="233"/>
    </row>
    <row r="3" spans="1:13" ht="41.65" customHeight="1" x14ac:dyDescent="0.25">
      <c r="A3" s="232" t="s">
        <v>116</v>
      </c>
      <c r="B3" s="232" t="s">
        <v>117</v>
      </c>
      <c r="C3" s="472" t="s">
        <v>118</v>
      </c>
      <c r="D3" s="472"/>
      <c r="E3" s="472"/>
      <c r="F3" s="393" t="s">
        <v>119</v>
      </c>
      <c r="G3" s="232" t="s">
        <v>120</v>
      </c>
      <c r="H3" s="232" t="s">
        <v>121</v>
      </c>
      <c r="I3" s="232" t="s">
        <v>122</v>
      </c>
      <c r="J3" s="475" t="s">
        <v>123</v>
      </c>
      <c r="K3" s="476"/>
      <c r="L3" s="476"/>
      <c r="M3" s="476"/>
    </row>
    <row r="4" spans="1:13" x14ac:dyDescent="0.25">
      <c r="A4" s="234" t="s">
        <v>124</v>
      </c>
      <c r="B4" s="235">
        <v>2001</v>
      </c>
      <c r="C4" s="466" t="s">
        <v>125</v>
      </c>
      <c r="D4" s="467"/>
      <c r="E4" s="468"/>
      <c r="F4" s="236">
        <f>'Section A'!F9</f>
        <v>0</v>
      </c>
      <c r="G4" s="237"/>
      <c r="H4" s="238">
        <f t="shared" ref="H4:H36" si="0">F4-G4</f>
        <v>0</v>
      </c>
      <c r="I4" s="239" t="str">
        <f>IF(F4="","",IF(F4&lt;&gt;'Section A'!F9,"Total Must Equal 1A in Section A",""))</f>
        <v/>
      </c>
    </row>
    <row r="5" spans="1:13" x14ac:dyDescent="0.25">
      <c r="A5" s="234" t="s">
        <v>126</v>
      </c>
      <c r="B5" s="235">
        <v>1001</v>
      </c>
      <c r="C5" s="388" t="s">
        <v>127</v>
      </c>
      <c r="D5" s="389"/>
      <c r="E5" s="390"/>
      <c r="F5" s="236">
        <f>'Section A'!F10</f>
        <v>0</v>
      </c>
      <c r="G5" s="237"/>
      <c r="H5" s="238">
        <f t="shared" si="0"/>
        <v>0</v>
      </c>
      <c r="I5" s="239" t="str">
        <f>IF(F5="","",IF(F5&lt;&gt;'Section A'!F10,"Total Must Equal 1B in Section A",""))</f>
        <v/>
      </c>
    </row>
    <row r="6" spans="1:13" x14ac:dyDescent="0.25">
      <c r="A6" s="234" t="s">
        <v>128</v>
      </c>
      <c r="B6" s="235">
        <v>3001</v>
      </c>
      <c r="C6" s="466" t="s">
        <v>129</v>
      </c>
      <c r="D6" s="467"/>
      <c r="E6" s="468"/>
      <c r="F6" s="236">
        <f>'Section A'!F11</f>
        <v>0</v>
      </c>
      <c r="G6" s="237"/>
      <c r="H6" s="238">
        <f t="shared" si="0"/>
        <v>0</v>
      </c>
      <c r="I6" s="239" t="str">
        <f>IF(F6="","",IF(F6&lt;&gt;'Section A'!F11,"Total Must Equal 1C in Section A",""))</f>
        <v/>
      </c>
    </row>
    <row r="7" spans="1:13" x14ac:dyDescent="0.25">
      <c r="A7" s="234" t="s">
        <v>130</v>
      </c>
      <c r="B7" s="235">
        <v>2002</v>
      </c>
      <c r="C7" s="466" t="s">
        <v>131</v>
      </c>
      <c r="D7" s="467"/>
      <c r="E7" s="468"/>
      <c r="F7" s="236">
        <f>'Section A'!F12</f>
        <v>0</v>
      </c>
      <c r="G7" s="237"/>
      <c r="H7" s="238">
        <f t="shared" si="0"/>
        <v>0</v>
      </c>
      <c r="I7" s="239" t="str">
        <f>IF(F7="","",IF(F7&lt;&gt;'Section A'!F12,"Total Must Equal 2A in Section A",""))</f>
        <v/>
      </c>
    </row>
    <row r="8" spans="1:13" x14ac:dyDescent="0.25">
      <c r="A8" s="234" t="s">
        <v>132</v>
      </c>
      <c r="B8" s="235">
        <v>1002</v>
      </c>
      <c r="C8" s="388" t="s">
        <v>133</v>
      </c>
      <c r="D8" s="389"/>
      <c r="E8" s="390"/>
      <c r="F8" s="236">
        <f>'Section A'!F13</f>
        <v>0</v>
      </c>
      <c r="G8" s="237"/>
      <c r="H8" s="238">
        <f t="shared" si="0"/>
        <v>0</v>
      </c>
      <c r="I8" s="239" t="str">
        <f>IF(F8="","",IF(F8&lt;&gt;'Section A'!F13,"Total Must Equal 2B in Section A",""))</f>
        <v/>
      </c>
    </row>
    <row r="9" spans="1:13" x14ac:dyDescent="0.25">
      <c r="A9" s="234" t="s">
        <v>134</v>
      </c>
      <c r="B9" s="235">
        <v>3002</v>
      </c>
      <c r="C9" s="466" t="s">
        <v>135</v>
      </c>
      <c r="D9" s="467"/>
      <c r="E9" s="468"/>
      <c r="F9" s="236">
        <f>'Section A'!F14</f>
        <v>0</v>
      </c>
      <c r="G9" s="237"/>
      <c r="H9" s="238">
        <f t="shared" si="0"/>
        <v>0</v>
      </c>
      <c r="I9" s="239" t="str">
        <f>IF(F9="","",IF(F9&lt;&gt;'Section A'!F14,"Total Must Equal 2C in Section A",""))</f>
        <v/>
      </c>
    </row>
    <row r="10" spans="1:13" x14ac:dyDescent="0.25">
      <c r="A10" s="382">
        <v>13</v>
      </c>
      <c r="B10" s="235">
        <v>1013</v>
      </c>
      <c r="C10" s="477" t="s">
        <v>136</v>
      </c>
      <c r="D10" s="478"/>
      <c r="E10" s="479"/>
      <c r="F10" s="236">
        <f>'Section A'!F25</f>
        <v>0</v>
      </c>
      <c r="G10" s="237"/>
      <c r="H10" s="238">
        <f t="shared" si="0"/>
        <v>0</v>
      </c>
      <c r="I10" s="239" t="str">
        <f>IF(F10="","",IF(F10&lt;&gt;'Section A'!F25,"Total Must Equal 13 in Section A",""))</f>
        <v/>
      </c>
    </row>
    <row r="11" spans="1:13" x14ac:dyDescent="0.25">
      <c r="A11" s="249" t="s">
        <v>137</v>
      </c>
      <c r="B11" s="234">
        <v>2510</v>
      </c>
      <c r="C11" s="466" t="s">
        <v>138</v>
      </c>
      <c r="D11" s="467"/>
      <c r="E11" s="468"/>
      <c r="F11" s="240">
        <f>SUM(F12:F14)</f>
        <v>0</v>
      </c>
      <c r="G11" s="240">
        <f>SUM(G12:G14)</f>
        <v>0</v>
      </c>
      <c r="H11" s="241">
        <f t="shared" si="0"/>
        <v>0</v>
      </c>
      <c r="I11" s="239" t="str">
        <f>IF(F11="","",IF(F11&lt;&gt;'Section A'!F27,"Total Must Equal 15A in Section A",""))</f>
        <v/>
      </c>
    </row>
    <row r="12" spans="1:13" x14ac:dyDescent="0.25">
      <c r="A12" s="244"/>
      <c r="B12" s="243">
        <v>2511</v>
      </c>
      <c r="C12" s="242"/>
      <c r="D12" s="464" t="s">
        <v>139</v>
      </c>
      <c r="E12" s="465"/>
      <c r="F12" s="237"/>
      <c r="G12" s="237"/>
      <c r="H12" s="245">
        <f t="shared" si="0"/>
        <v>0</v>
      </c>
      <c r="I12" s="246" t="s">
        <v>140</v>
      </c>
    </row>
    <row r="13" spans="1:13" x14ac:dyDescent="0.25">
      <c r="A13" s="244"/>
      <c r="B13" s="243">
        <v>2512</v>
      </c>
      <c r="C13" s="242"/>
      <c r="D13" s="464" t="s">
        <v>141</v>
      </c>
      <c r="E13" s="465"/>
      <c r="F13" s="237"/>
      <c r="G13" s="237"/>
      <c r="H13" s="245">
        <f t="shared" si="0"/>
        <v>0</v>
      </c>
      <c r="I13" s="246" t="s">
        <v>142</v>
      </c>
    </row>
    <row r="14" spans="1:13" x14ac:dyDescent="0.25">
      <c r="A14" s="244"/>
      <c r="B14" s="243">
        <v>2513</v>
      </c>
      <c r="C14" s="420"/>
      <c r="D14" s="464" t="s">
        <v>484</v>
      </c>
      <c r="E14" s="465"/>
      <c r="F14" s="237"/>
      <c r="G14" s="237"/>
      <c r="H14" s="245"/>
      <c r="I14" s="246" t="s">
        <v>140</v>
      </c>
    </row>
    <row r="15" spans="1:13" x14ac:dyDescent="0.25">
      <c r="A15" s="249" t="s">
        <v>143</v>
      </c>
      <c r="B15" s="235">
        <v>2520</v>
      </c>
      <c r="C15" s="466" t="s">
        <v>144</v>
      </c>
      <c r="D15" s="467"/>
      <c r="E15" s="468"/>
      <c r="F15" s="240">
        <f>SUM(F16:F20)</f>
        <v>0</v>
      </c>
      <c r="G15" s="240">
        <f>SUM(G16:G20)</f>
        <v>0</v>
      </c>
      <c r="H15" s="241">
        <f t="shared" si="0"/>
        <v>0</v>
      </c>
      <c r="I15" s="239" t="str">
        <f>IF(F15="","",IF(F15&lt;&gt;'Section A'!F28,"Total Must Equal 15B in Section A",""))</f>
        <v/>
      </c>
    </row>
    <row r="16" spans="1:13" x14ac:dyDescent="0.25">
      <c r="A16" s="244"/>
      <c r="B16" s="243">
        <v>2521</v>
      </c>
      <c r="C16" s="242"/>
      <c r="D16" s="464" t="s">
        <v>145</v>
      </c>
      <c r="E16" s="465"/>
      <c r="F16" s="250"/>
      <c r="G16" s="250"/>
      <c r="H16" s="245">
        <f t="shared" si="0"/>
        <v>0</v>
      </c>
      <c r="I16" s="246" t="s">
        <v>142</v>
      </c>
    </row>
    <row r="17" spans="1:9" x14ac:dyDescent="0.25">
      <c r="A17" s="244"/>
      <c r="B17" s="243">
        <v>2522</v>
      </c>
      <c r="C17" s="242"/>
      <c r="D17" s="464" t="s">
        <v>146</v>
      </c>
      <c r="E17" s="465"/>
      <c r="F17" s="250"/>
      <c r="G17" s="250"/>
      <c r="H17" s="245">
        <f t="shared" si="0"/>
        <v>0</v>
      </c>
      <c r="I17" s="246" t="s">
        <v>142</v>
      </c>
    </row>
    <row r="18" spans="1:9" x14ac:dyDescent="0.25">
      <c r="A18" s="244"/>
      <c r="B18" s="243">
        <v>2523</v>
      </c>
      <c r="C18" s="242"/>
      <c r="D18" s="464" t="s">
        <v>147</v>
      </c>
      <c r="E18" s="465"/>
      <c r="F18" s="250"/>
      <c r="G18" s="250"/>
      <c r="H18" s="245">
        <f t="shared" si="0"/>
        <v>0</v>
      </c>
      <c r="I18" s="246" t="s">
        <v>142</v>
      </c>
    </row>
    <row r="19" spans="1:9" x14ac:dyDescent="0.25">
      <c r="A19" s="244"/>
      <c r="B19" s="243">
        <v>2524</v>
      </c>
      <c r="C19" s="242"/>
      <c r="D19" s="464" t="s">
        <v>148</v>
      </c>
      <c r="E19" s="465"/>
      <c r="F19" s="250"/>
      <c r="G19" s="250"/>
      <c r="H19" s="245">
        <f t="shared" si="0"/>
        <v>0</v>
      </c>
      <c r="I19" s="246" t="s">
        <v>142</v>
      </c>
    </row>
    <row r="20" spans="1:9" x14ac:dyDescent="0.25">
      <c r="A20" s="244"/>
      <c r="B20" s="243">
        <v>2525</v>
      </c>
      <c r="C20" s="420"/>
      <c r="D20" s="464" t="s">
        <v>485</v>
      </c>
      <c r="E20" s="465"/>
      <c r="F20" s="250"/>
      <c r="G20" s="250"/>
      <c r="H20" s="245"/>
      <c r="I20" s="246" t="s">
        <v>142</v>
      </c>
    </row>
    <row r="21" spans="1:9" x14ac:dyDescent="0.25">
      <c r="A21" s="249" t="s">
        <v>149</v>
      </c>
      <c r="B21" s="234">
        <v>2530</v>
      </c>
      <c r="C21" s="466" t="s">
        <v>150</v>
      </c>
      <c r="D21" s="467"/>
      <c r="E21" s="468"/>
      <c r="F21" s="240">
        <f>SUM(F22:F33)</f>
        <v>0</v>
      </c>
      <c r="G21" s="240">
        <f>SUM(G22:G33)</f>
        <v>0</v>
      </c>
      <c r="H21" s="241">
        <f t="shared" si="0"/>
        <v>0</v>
      </c>
      <c r="I21" s="239" t="str">
        <f>IF(F21="","",IF(F21&lt;&gt;'Section A'!F29,"Total Must Equal 15C in Section A",""))</f>
        <v/>
      </c>
    </row>
    <row r="22" spans="1:9" x14ac:dyDescent="0.25">
      <c r="A22" s="242"/>
      <c r="B22" s="242"/>
      <c r="C22" s="251"/>
      <c r="D22" s="464" t="s">
        <v>151</v>
      </c>
      <c r="E22" s="465"/>
      <c r="F22" s="252"/>
      <c r="G22" s="252"/>
      <c r="H22" s="245">
        <f t="shared" si="0"/>
        <v>0</v>
      </c>
      <c r="I22" s="246" t="s">
        <v>152</v>
      </c>
    </row>
    <row r="23" spans="1:9" x14ac:dyDescent="0.25">
      <c r="A23" s="242"/>
      <c r="B23" s="242"/>
      <c r="C23" s="251"/>
      <c r="D23" s="464" t="s">
        <v>153</v>
      </c>
      <c r="E23" s="465"/>
      <c r="F23" s="252"/>
      <c r="G23" s="252"/>
      <c r="H23" s="245">
        <f t="shared" si="0"/>
        <v>0</v>
      </c>
      <c r="I23" s="242" t="s">
        <v>154</v>
      </c>
    </row>
    <row r="24" spans="1:9" x14ac:dyDescent="0.25">
      <c r="A24" s="242"/>
      <c r="B24" s="242"/>
      <c r="C24" s="251"/>
      <c r="D24" s="464" t="s">
        <v>155</v>
      </c>
      <c r="E24" s="465"/>
      <c r="F24" s="252"/>
      <c r="G24" s="252"/>
      <c r="H24" s="245">
        <f t="shared" si="0"/>
        <v>0</v>
      </c>
      <c r="I24" s="246" t="s">
        <v>152</v>
      </c>
    </row>
    <row r="25" spans="1:9" x14ac:dyDescent="0.25">
      <c r="A25" s="242"/>
      <c r="B25" s="242"/>
      <c r="C25" s="251"/>
      <c r="D25" s="385" t="s">
        <v>156</v>
      </c>
      <c r="E25" s="386"/>
      <c r="F25" s="252"/>
      <c r="G25" s="252"/>
      <c r="H25" s="245">
        <f t="shared" si="0"/>
        <v>0</v>
      </c>
      <c r="I25" s="246" t="s">
        <v>152</v>
      </c>
    </row>
    <row r="26" spans="1:9" x14ac:dyDescent="0.25">
      <c r="A26" s="242"/>
      <c r="B26" s="242"/>
      <c r="C26" s="251"/>
      <c r="D26" s="385" t="s">
        <v>157</v>
      </c>
      <c r="E26" s="386"/>
      <c r="F26" s="252"/>
      <c r="G26" s="252"/>
      <c r="H26" s="245">
        <f t="shared" si="0"/>
        <v>0</v>
      </c>
      <c r="I26" s="246" t="s">
        <v>152</v>
      </c>
    </row>
    <row r="27" spans="1:9" x14ac:dyDescent="0.25">
      <c r="A27" s="242"/>
      <c r="B27" s="242"/>
      <c r="C27" s="251"/>
      <c r="D27" s="464" t="s">
        <v>158</v>
      </c>
      <c r="E27" s="465"/>
      <c r="F27" s="237"/>
      <c r="G27" s="237"/>
      <c r="H27" s="245">
        <f t="shared" si="0"/>
        <v>0</v>
      </c>
      <c r="I27" s="242" t="s">
        <v>159</v>
      </c>
    </row>
    <row r="28" spans="1:9" x14ac:dyDescent="0.25">
      <c r="A28" s="242"/>
      <c r="B28" s="242"/>
      <c r="C28" s="251"/>
      <c r="D28" s="464" t="s">
        <v>160</v>
      </c>
      <c r="E28" s="465"/>
      <c r="F28" s="252"/>
      <c r="G28" s="252"/>
      <c r="H28" s="245">
        <f t="shared" si="0"/>
        <v>0</v>
      </c>
      <c r="I28" s="246" t="s">
        <v>152</v>
      </c>
    </row>
    <row r="29" spans="1:9" x14ac:dyDescent="0.25">
      <c r="A29" s="242"/>
      <c r="B29" s="242"/>
      <c r="C29" s="251"/>
      <c r="D29" s="464" t="s">
        <v>161</v>
      </c>
      <c r="E29" s="465"/>
      <c r="F29" s="252"/>
      <c r="G29" s="252"/>
      <c r="H29" s="245">
        <f t="shared" si="0"/>
        <v>0</v>
      </c>
      <c r="I29" s="242" t="s">
        <v>162</v>
      </c>
    </row>
    <row r="30" spans="1:9" x14ac:dyDescent="0.25">
      <c r="A30" s="242"/>
      <c r="B30" s="242"/>
      <c r="C30" s="251"/>
      <c r="D30" s="464" t="s">
        <v>163</v>
      </c>
      <c r="E30" s="465"/>
      <c r="F30" s="252"/>
      <c r="G30" s="252"/>
      <c r="H30" s="245">
        <f t="shared" si="0"/>
        <v>0</v>
      </c>
      <c r="I30" s="246" t="s">
        <v>152</v>
      </c>
    </row>
    <row r="31" spans="1:9" x14ac:dyDescent="0.25">
      <c r="A31" s="242"/>
      <c r="B31" s="242"/>
      <c r="C31" s="251"/>
      <c r="D31" s="464" t="s">
        <v>164</v>
      </c>
      <c r="E31" s="465"/>
      <c r="F31" s="252"/>
      <c r="G31" s="252"/>
      <c r="H31" s="245">
        <f t="shared" si="0"/>
        <v>0</v>
      </c>
      <c r="I31" s="246" t="s">
        <v>152</v>
      </c>
    </row>
    <row r="32" spans="1:9" x14ac:dyDescent="0.25">
      <c r="A32" s="242"/>
      <c r="B32" s="242"/>
      <c r="C32" s="251"/>
      <c r="D32" s="385" t="s">
        <v>483</v>
      </c>
      <c r="E32" s="386"/>
      <c r="F32" s="252"/>
      <c r="G32" s="252"/>
      <c r="H32" s="245">
        <f t="shared" si="0"/>
        <v>0</v>
      </c>
      <c r="I32" s="246" t="s">
        <v>152</v>
      </c>
    </row>
    <row r="33" spans="1:9" x14ac:dyDescent="0.25">
      <c r="A33" s="242"/>
      <c r="B33" s="242"/>
      <c r="C33" s="251"/>
      <c r="D33" s="464" t="s">
        <v>165</v>
      </c>
      <c r="E33" s="465"/>
      <c r="F33" s="252"/>
      <c r="G33" s="252"/>
      <c r="H33" s="245">
        <f t="shared" si="0"/>
        <v>0</v>
      </c>
      <c r="I33" s="246" t="s">
        <v>152</v>
      </c>
    </row>
    <row r="34" spans="1:9" x14ac:dyDescent="0.25">
      <c r="A34" s="234" t="s">
        <v>166</v>
      </c>
      <c r="B34" s="234">
        <v>2540</v>
      </c>
      <c r="C34" s="466" t="s">
        <v>167</v>
      </c>
      <c r="D34" s="467"/>
      <c r="E34" s="468"/>
      <c r="F34" s="240">
        <f>'Section A'!F30</f>
        <v>0</v>
      </c>
      <c r="G34" s="252"/>
      <c r="H34" s="241">
        <f t="shared" si="0"/>
        <v>0</v>
      </c>
      <c r="I34" s="246" t="s">
        <v>168</v>
      </c>
    </row>
    <row r="35" spans="1:9" x14ac:dyDescent="0.25">
      <c r="A35" s="234" t="s">
        <v>169</v>
      </c>
      <c r="B35" s="234">
        <v>2550</v>
      </c>
      <c r="C35" s="388" t="s">
        <v>170</v>
      </c>
      <c r="D35" s="389"/>
      <c r="E35" s="390"/>
      <c r="F35" s="240">
        <f>'Section A'!F31</f>
        <v>0</v>
      </c>
      <c r="G35" s="252"/>
      <c r="H35" s="241">
        <f t="shared" si="0"/>
        <v>0</v>
      </c>
      <c r="I35" s="246" t="s">
        <v>152</v>
      </c>
    </row>
    <row r="36" spans="1:9" x14ac:dyDescent="0.25">
      <c r="A36" s="234" t="s">
        <v>171</v>
      </c>
      <c r="B36" s="234">
        <v>3030</v>
      </c>
      <c r="C36" s="466" t="s">
        <v>172</v>
      </c>
      <c r="D36" s="467"/>
      <c r="E36" s="468"/>
      <c r="F36" s="240">
        <f>'Section A'!F32</f>
        <v>0</v>
      </c>
      <c r="G36" s="253"/>
      <c r="H36" s="253">
        <f t="shared" si="0"/>
        <v>0</v>
      </c>
      <c r="I36" s="239"/>
    </row>
    <row r="37" spans="1:9" x14ac:dyDescent="0.25">
      <c r="A37" s="234" t="s">
        <v>173</v>
      </c>
      <c r="B37" s="234">
        <v>2017</v>
      </c>
      <c r="C37" s="466" t="s">
        <v>174</v>
      </c>
      <c r="D37" s="467"/>
      <c r="E37" s="468"/>
      <c r="F37" s="238">
        <f>'Section A'!F34</f>
        <v>0</v>
      </c>
      <c r="G37" s="253"/>
      <c r="H37" s="241"/>
      <c r="I37" s="239" t="str">
        <f>IF(F37="","",IF(F37&lt;&gt;'Section A'!F34,"Total Must Equal Indirect in Section A",""))</f>
        <v/>
      </c>
    </row>
    <row r="38" spans="1:9" x14ac:dyDescent="0.25">
      <c r="A38" s="234" t="s">
        <v>175</v>
      </c>
      <c r="B38" s="234">
        <v>1017</v>
      </c>
      <c r="C38" s="388" t="s">
        <v>176</v>
      </c>
      <c r="D38" s="389"/>
      <c r="E38" s="390"/>
      <c r="F38" s="238">
        <f>'Section A'!F37</f>
        <v>0</v>
      </c>
      <c r="G38" s="253"/>
      <c r="H38" s="254">
        <f>SUM(H5+H8+H10)</f>
        <v>0</v>
      </c>
      <c r="I38" s="248" t="s">
        <v>177</v>
      </c>
    </row>
    <row r="39" spans="1:9" x14ac:dyDescent="0.25">
      <c r="A39" s="244"/>
      <c r="B39" s="247" t="s">
        <v>178</v>
      </c>
      <c r="C39" s="480" t="s">
        <v>179</v>
      </c>
      <c r="D39" s="481"/>
      <c r="E39" s="482"/>
      <c r="F39" s="245">
        <f>SUM(F4,F5,F6,F7,F8,F9,F10,F11,F15,F21,F34,F35,F36,F37,F38)</f>
        <v>0</v>
      </c>
      <c r="G39" s="240"/>
      <c r="H39" s="254">
        <f>SUM(H4+H6+H7++H9+H11+H15+H21+H34+H35+H36)</f>
        <v>0</v>
      </c>
      <c r="I39" s="248" t="s">
        <v>180</v>
      </c>
    </row>
    <row r="40" spans="1:9" x14ac:dyDescent="0.25">
      <c r="C40" s="473"/>
      <c r="D40" s="473"/>
      <c r="E40" s="473"/>
      <c r="F40" s="391"/>
      <c r="G40" s="391"/>
      <c r="H40" s="383"/>
      <c r="I40" s="384"/>
    </row>
    <row r="41" spans="1:9" x14ac:dyDescent="0.25">
      <c r="C41" s="473"/>
      <c r="D41" s="473"/>
      <c r="E41" s="473"/>
      <c r="F41" s="391"/>
      <c r="G41" s="484"/>
      <c r="H41" s="484"/>
    </row>
    <row r="42" spans="1:9" x14ac:dyDescent="0.25">
      <c r="C42" s="473" t="s">
        <v>181</v>
      </c>
      <c r="D42" s="473"/>
      <c r="E42" s="473"/>
      <c r="F42" s="255">
        <f>(SUM(H4+H5+H6+H7+H8+H9+H10+H11+H15+H21+H34+H35+H36))*$I$2</f>
        <v>0</v>
      </c>
      <c r="G42" s="484" t="s">
        <v>182</v>
      </c>
      <c r="H42" s="484"/>
    </row>
    <row r="43" spans="1:9" x14ac:dyDescent="0.25">
      <c r="C43" s="473" t="s">
        <v>183</v>
      </c>
      <c r="D43" s="473"/>
      <c r="E43" s="473"/>
      <c r="F43" s="255">
        <f>+'Section A'!F34</f>
        <v>0</v>
      </c>
      <c r="G43" s="484" t="s">
        <v>184</v>
      </c>
      <c r="H43" s="484"/>
    </row>
    <row r="44" spans="1:9" ht="15" customHeight="1" x14ac:dyDescent="0.25">
      <c r="C44" s="473" t="s">
        <v>185</v>
      </c>
      <c r="D44" s="473"/>
      <c r="E44" s="473"/>
      <c r="F44" s="255">
        <f>+'Section A'!F37</f>
        <v>0</v>
      </c>
      <c r="G44" s="484" t="s">
        <v>184</v>
      </c>
      <c r="H44" s="484"/>
      <c r="I44" s="387"/>
    </row>
    <row r="45" spans="1:9" x14ac:dyDescent="0.25">
      <c r="C45" s="473" t="s">
        <v>186</v>
      </c>
      <c r="D45" s="473"/>
      <c r="E45" s="473"/>
      <c r="F45" s="255">
        <f>F42-F43-F44</f>
        <v>0</v>
      </c>
      <c r="G45" s="474" t="s">
        <v>187</v>
      </c>
      <c r="H45" s="474"/>
    </row>
    <row r="46" spans="1:9" x14ac:dyDescent="0.25">
      <c r="C46" s="387"/>
      <c r="D46" s="387"/>
      <c r="E46" s="387"/>
      <c r="F46" s="256"/>
      <c r="G46" s="391"/>
    </row>
    <row r="47" spans="1:9" x14ac:dyDescent="0.25">
      <c r="A47" s="257" t="s">
        <v>188</v>
      </c>
      <c r="F47" s="392"/>
      <c r="G47" s="392"/>
    </row>
    <row r="48" spans="1:9" x14ac:dyDescent="0.25">
      <c r="A48" s="483"/>
      <c r="B48" s="483"/>
      <c r="C48" s="483"/>
      <c r="D48" s="483"/>
      <c r="E48" s="483"/>
      <c r="F48" s="483"/>
      <c r="G48" s="483"/>
      <c r="H48" s="483"/>
      <c r="I48" s="483"/>
    </row>
    <row r="49" spans="1:9" x14ac:dyDescent="0.25">
      <c r="A49" s="483"/>
      <c r="B49" s="483"/>
      <c r="C49" s="483"/>
      <c r="D49" s="483"/>
      <c r="E49" s="483"/>
      <c r="F49" s="483"/>
      <c r="G49" s="483"/>
      <c r="H49" s="483"/>
      <c r="I49" s="483"/>
    </row>
    <row r="50" spans="1:9" x14ac:dyDescent="0.25">
      <c r="A50" s="483"/>
      <c r="B50" s="483"/>
      <c r="C50" s="483"/>
      <c r="D50" s="483"/>
      <c r="E50" s="483"/>
      <c r="F50" s="483"/>
      <c r="G50" s="483"/>
      <c r="H50" s="483"/>
      <c r="I50" s="483"/>
    </row>
    <row r="51" spans="1:9" x14ac:dyDescent="0.25">
      <c r="A51" s="483"/>
      <c r="B51" s="483"/>
      <c r="C51" s="483"/>
      <c r="D51" s="483"/>
      <c r="E51" s="483"/>
      <c r="F51" s="483"/>
      <c r="G51" s="483"/>
      <c r="H51" s="483"/>
      <c r="I51" s="483"/>
    </row>
    <row r="52" spans="1:9" x14ac:dyDescent="0.25">
      <c r="F52" s="392"/>
      <c r="G52" s="392"/>
    </row>
    <row r="53" spans="1:9" ht="37.5" customHeight="1" x14ac:dyDescent="0.25">
      <c r="A53" s="473" t="s">
        <v>189</v>
      </c>
      <c r="B53" s="473"/>
      <c r="C53" s="473"/>
      <c r="D53" s="473"/>
      <c r="E53" s="473"/>
      <c r="F53" s="473"/>
      <c r="G53" s="473"/>
      <c r="H53" s="473"/>
      <c r="I53" s="473"/>
    </row>
    <row r="54" spans="1:9" x14ac:dyDescent="0.25">
      <c r="A54" t="s">
        <v>190</v>
      </c>
      <c r="F54" s="392"/>
      <c r="G54" s="392"/>
    </row>
  </sheetData>
  <sheetProtection algorithmName="SHA-512" hashValue="xR3Bfy05p7m86DaaaVctTCeejETFlo3ALt0L2l9vrEIdolfLWPqrj7TNIBglv+s1oAwbzw3y1mBggG+eMax8tw==" saltValue="o8pouFY2ZQYW+fmeCFoWGg==" spinCount="100000" sheet="1" objects="1" scenarios="1"/>
  <mergeCells count="46">
    <mergeCell ref="D30:E30"/>
    <mergeCell ref="D31:E31"/>
    <mergeCell ref="D33:E33"/>
    <mergeCell ref="A53:I53"/>
    <mergeCell ref="C34:E34"/>
    <mergeCell ref="C36:E36"/>
    <mergeCell ref="C37:E37"/>
    <mergeCell ref="C39:E39"/>
    <mergeCell ref="A48:I51"/>
    <mergeCell ref="C41:E41"/>
    <mergeCell ref="G41:H41"/>
    <mergeCell ref="C42:E42"/>
    <mergeCell ref="G42:H42"/>
    <mergeCell ref="G43:H43"/>
    <mergeCell ref="C44:E44"/>
    <mergeCell ref="G44:H44"/>
    <mergeCell ref="C45:E45"/>
    <mergeCell ref="G45:H45"/>
    <mergeCell ref="C43:E43"/>
    <mergeCell ref="J3:M3"/>
    <mergeCell ref="C4:E4"/>
    <mergeCell ref="C6:E6"/>
    <mergeCell ref="D12:E12"/>
    <mergeCell ref="D13:E13"/>
    <mergeCell ref="C7:E7"/>
    <mergeCell ref="C9:E9"/>
    <mergeCell ref="C10:E10"/>
    <mergeCell ref="C11:E11"/>
    <mergeCell ref="D17:E17"/>
    <mergeCell ref="D18:E18"/>
    <mergeCell ref="D19:E19"/>
    <mergeCell ref="C40:E40"/>
    <mergeCell ref="B1:I1"/>
    <mergeCell ref="A2:G2"/>
    <mergeCell ref="C3:E3"/>
    <mergeCell ref="D16:E16"/>
    <mergeCell ref="C15:E15"/>
    <mergeCell ref="D14:E14"/>
    <mergeCell ref="D20:E20"/>
    <mergeCell ref="D28:E28"/>
    <mergeCell ref="D29:E29"/>
    <mergeCell ref="C21:E21"/>
    <mergeCell ref="D22:E22"/>
    <mergeCell ref="D23:E23"/>
    <mergeCell ref="D24:E24"/>
    <mergeCell ref="D27:E27"/>
  </mergeCells>
  <pageMargins left="0.7" right="0.7" top="0.75" bottom="0.75" header="0.3" footer="0.3"/>
  <pageSetup scale="4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B1:AD45"/>
  <sheetViews>
    <sheetView workbookViewId="0">
      <selection activeCell="H21" sqref="H21"/>
    </sheetView>
  </sheetViews>
  <sheetFormatPr defaultColWidth="9.140625" defaultRowHeight="12.75" x14ac:dyDescent="0.2"/>
  <cols>
    <col min="1" max="1" width="2.7109375" style="133" customWidth="1"/>
    <col min="2" max="2" width="4.140625" style="133" customWidth="1"/>
    <col min="3" max="3" width="3.7109375" style="133" customWidth="1"/>
    <col min="4" max="4" width="4" style="133" customWidth="1"/>
    <col min="5" max="5" width="15.42578125" style="133" customWidth="1"/>
    <col min="6" max="6" width="14.7109375" style="133" customWidth="1"/>
    <col min="7" max="7" width="19.140625" style="133" customWidth="1"/>
    <col min="8" max="8" width="9.5703125" style="133" customWidth="1"/>
    <col min="9" max="9" width="7" style="133" customWidth="1"/>
    <col min="10" max="10" width="9.5703125" style="133" customWidth="1"/>
    <col min="11" max="11" width="5.140625" style="133" customWidth="1"/>
    <col min="12" max="12" width="3.42578125" style="133" customWidth="1"/>
    <col min="13" max="13" width="13.140625" style="133" customWidth="1"/>
    <col min="14" max="14" width="2.5703125" style="133" customWidth="1"/>
    <col min="15" max="15" width="15.7109375" style="133" customWidth="1"/>
    <col min="16" max="16" width="3" style="133" customWidth="1"/>
    <col min="17" max="17" width="3.42578125" style="133" customWidth="1"/>
    <col min="18" max="18" width="2.28515625" style="133" customWidth="1"/>
    <col min="19" max="19" width="2.42578125" style="133" customWidth="1"/>
    <col min="20" max="20" width="9.140625" style="133"/>
    <col min="21" max="21" width="15.28515625" style="133" customWidth="1"/>
    <col min="22" max="16384" width="9.140625" style="133"/>
  </cols>
  <sheetData>
    <row r="1" spans="2:30" ht="12.75" customHeight="1" x14ac:dyDescent="0.2">
      <c r="B1" s="133" t="s">
        <v>61</v>
      </c>
      <c r="F1" s="485">
        <f>+'Section A'!B2</f>
        <v>0</v>
      </c>
      <c r="G1" s="485"/>
      <c r="H1" s="485"/>
      <c r="I1" s="485"/>
      <c r="J1" s="485"/>
      <c r="K1" s="485"/>
      <c r="L1" s="485"/>
      <c r="M1" s="133" t="s">
        <v>63</v>
      </c>
      <c r="O1" s="486">
        <f>+'Section A'!F2</f>
        <v>0</v>
      </c>
      <c r="P1" s="486"/>
    </row>
    <row r="2" spans="2:30" ht="15" customHeight="1" x14ac:dyDescent="0.25">
      <c r="B2" s="517" t="s">
        <v>191</v>
      </c>
      <c r="C2" s="517"/>
      <c r="D2" s="517"/>
      <c r="E2" s="517"/>
      <c r="F2" s="517"/>
      <c r="G2" s="517"/>
      <c r="H2" s="517"/>
      <c r="I2" s="517"/>
      <c r="J2" s="517"/>
    </row>
    <row r="3" spans="2:30" ht="13.5" customHeight="1" x14ac:dyDescent="0.2">
      <c r="B3" s="134"/>
      <c r="C3" s="518" t="s">
        <v>192</v>
      </c>
      <c r="D3" s="518"/>
      <c r="E3" s="518"/>
      <c r="F3" s="518"/>
      <c r="G3" s="518"/>
      <c r="H3" s="518"/>
      <c r="I3" s="518"/>
      <c r="J3" s="518"/>
      <c r="K3" s="518"/>
      <c r="L3" s="518"/>
      <c r="M3" s="518"/>
      <c r="N3" s="518"/>
      <c r="O3" s="518"/>
      <c r="P3" s="518"/>
      <c r="Q3" s="518"/>
    </row>
    <row r="4" spans="2:30" ht="6.75" customHeight="1" x14ac:dyDescent="0.2">
      <c r="B4" s="134"/>
      <c r="C4" s="134"/>
      <c r="D4" s="134"/>
      <c r="E4" s="134"/>
      <c r="F4" s="134"/>
      <c r="G4" s="134"/>
      <c r="H4" s="134"/>
      <c r="I4" s="134"/>
      <c r="J4" s="134"/>
      <c r="K4" s="134"/>
      <c r="L4" s="134"/>
      <c r="M4" s="134"/>
      <c r="N4" s="134"/>
      <c r="O4" s="134"/>
      <c r="P4" s="134"/>
      <c r="Q4" s="134"/>
    </row>
    <row r="5" spans="2:30" ht="45.75" customHeight="1" x14ac:dyDescent="0.25">
      <c r="B5" s="135" t="s">
        <v>193</v>
      </c>
      <c r="C5" s="136"/>
      <c r="D5" s="136"/>
      <c r="E5" s="496" t="s">
        <v>194</v>
      </c>
      <c r="F5" s="496"/>
      <c r="G5" s="496"/>
      <c r="H5" s="496"/>
      <c r="I5" s="496"/>
      <c r="J5" s="496"/>
      <c r="K5" s="496"/>
      <c r="L5" s="496"/>
      <c r="M5" s="496"/>
      <c r="N5" s="496"/>
      <c r="O5" s="496"/>
      <c r="P5" s="496"/>
      <c r="Q5" s="499"/>
      <c r="R5" s="137"/>
      <c r="T5" s="520" t="s">
        <v>195</v>
      </c>
      <c r="U5" s="520"/>
      <c r="V5" s="520"/>
      <c r="W5" s="520"/>
      <c r="X5" s="520"/>
      <c r="Y5" s="520"/>
      <c r="Z5" s="520"/>
    </row>
    <row r="6" spans="2:30" ht="15" customHeight="1" x14ac:dyDescent="0.25">
      <c r="B6" s="138"/>
      <c r="C6" s="139"/>
      <c r="D6" s="139"/>
      <c r="E6" s="500" t="s">
        <v>196</v>
      </c>
      <c r="F6" s="500"/>
      <c r="G6" s="500"/>
      <c r="H6" s="500"/>
      <c r="I6" s="500"/>
      <c r="J6" s="500"/>
      <c r="K6" s="500"/>
      <c r="L6" s="500"/>
      <c r="M6" s="500"/>
      <c r="N6" s="500"/>
      <c r="O6" s="500"/>
      <c r="P6" s="500"/>
      <c r="Q6" s="501"/>
      <c r="R6" s="137"/>
      <c r="T6" s="140"/>
      <c r="U6" s="137"/>
      <c r="V6" s="137"/>
      <c r="W6" s="137"/>
      <c r="X6" s="137"/>
      <c r="Y6" s="137"/>
      <c r="Z6" s="137"/>
      <c r="AA6" s="137"/>
      <c r="AB6" s="137"/>
      <c r="AC6" s="137"/>
      <c r="AD6" s="137"/>
    </row>
    <row r="7" spans="2:30" ht="6.75" customHeight="1" x14ac:dyDescent="0.2">
      <c r="B7" s="141"/>
      <c r="C7" s="142"/>
      <c r="D7" s="142"/>
      <c r="E7" s="142"/>
      <c r="F7" s="142"/>
      <c r="G7" s="142"/>
      <c r="H7" s="142"/>
      <c r="I7" s="142"/>
      <c r="J7" s="142"/>
      <c r="K7" s="142"/>
      <c r="L7" s="142"/>
      <c r="M7" s="142"/>
      <c r="N7" s="142"/>
      <c r="O7" s="142"/>
      <c r="P7" s="142"/>
      <c r="Q7" s="142"/>
      <c r="R7" s="137"/>
      <c r="T7" s="137"/>
      <c r="U7" s="137"/>
      <c r="V7" s="137"/>
      <c r="W7" s="137"/>
      <c r="X7" s="137"/>
      <c r="Y7" s="137"/>
      <c r="Z7" s="137"/>
      <c r="AA7" s="137"/>
      <c r="AB7" s="137"/>
      <c r="AC7" s="137"/>
      <c r="AD7" s="137"/>
    </row>
    <row r="8" spans="2:30" ht="28.5" customHeight="1" x14ac:dyDescent="0.25">
      <c r="B8" s="519" t="s">
        <v>197</v>
      </c>
      <c r="C8" s="519"/>
      <c r="D8" s="519"/>
      <c r="E8" s="519"/>
      <c r="F8" s="519"/>
      <c r="G8" s="519"/>
      <c r="H8" s="519"/>
      <c r="I8" s="519"/>
      <c r="J8" s="519"/>
      <c r="K8" s="519"/>
      <c r="L8" s="519"/>
      <c r="M8" s="519"/>
      <c r="N8" s="519"/>
      <c r="O8" s="519"/>
      <c r="P8" s="519"/>
      <c r="Q8" s="519"/>
      <c r="R8" s="137"/>
      <c r="T8" s="520" t="s">
        <v>198</v>
      </c>
      <c r="U8" s="520"/>
      <c r="V8" s="520"/>
      <c r="W8" s="520"/>
      <c r="X8" s="520"/>
      <c r="Y8" s="140"/>
      <c r="Z8" s="143"/>
      <c r="AA8" s="143"/>
      <c r="AB8" s="143"/>
      <c r="AC8" s="143"/>
      <c r="AD8" s="143"/>
    </row>
    <row r="9" spans="2:30" ht="18" customHeight="1" x14ac:dyDescent="0.2">
      <c r="B9" s="134"/>
      <c r="C9" s="144" t="s">
        <v>199</v>
      </c>
      <c r="D9" s="519" t="s">
        <v>200</v>
      </c>
      <c r="E9" s="519"/>
      <c r="F9" s="519"/>
      <c r="G9" s="519"/>
      <c r="H9" s="519"/>
      <c r="I9" s="519"/>
      <c r="J9" s="519"/>
      <c r="K9" s="519"/>
      <c r="L9" s="519"/>
      <c r="M9" s="519"/>
      <c r="N9" s="519"/>
      <c r="O9" s="519"/>
      <c r="P9" s="519"/>
      <c r="Q9" s="519"/>
      <c r="R9" s="137"/>
      <c r="T9" s="145"/>
      <c r="U9" s="146"/>
      <c r="V9" s="146"/>
      <c r="W9" s="146"/>
      <c r="X9" s="146"/>
      <c r="Y9" s="146"/>
      <c r="Z9" s="146"/>
      <c r="AA9" s="146"/>
      <c r="AB9" s="146"/>
      <c r="AC9" s="146"/>
      <c r="AD9" s="146"/>
    </row>
    <row r="10" spans="2:30" ht="17.25" customHeight="1" x14ac:dyDescent="0.2">
      <c r="B10" s="134"/>
      <c r="C10" s="144" t="s">
        <v>201</v>
      </c>
      <c r="D10" s="519" t="s">
        <v>202</v>
      </c>
      <c r="E10" s="519"/>
      <c r="F10" s="519"/>
      <c r="G10" s="519"/>
      <c r="H10" s="519"/>
      <c r="I10" s="519"/>
      <c r="J10" s="519"/>
      <c r="K10" s="519"/>
      <c r="L10" s="519"/>
      <c r="M10" s="519"/>
      <c r="N10" s="519"/>
      <c r="O10" s="519"/>
      <c r="P10" s="519"/>
      <c r="Q10" s="519"/>
      <c r="R10" s="137"/>
      <c r="T10" s="395"/>
      <c r="U10" s="147"/>
      <c r="V10" s="147"/>
      <c r="W10" s="147"/>
      <c r="X10" s="147"/>
      <c r="Y10" s="147"/>
      <c r="Z10" s="147"/>
      <c r="AA10" s="147"/>
      <c r="AB10" s="147"/>
      <c r="AC10" s="147"/>
      <c r="AD10" s="147"/>
    </row>
    <row r="11" spans="2:30" ht="14.25" customHeight="1" x14ac:dyDescent="0.2">
      <c r="B11" s="142"/>
      <c r="C11" s="144" t="s">
        <v>203</v>
      </c>
      <c r="D11" s="521" t="s">
        <v>204</v>
      </c>
      <c r="E11" s="521"/>
      <c r="F11" s="521"/>
      <c r="G11" s="521"/>
      <c r="H11" s="521"/>
      <c r="I11" s="521"/>
      <c r="J11" s="521"/>
      <c r="K11" s="521"/>
      <c r="L11" s="521"/>
      <c r="M11" s="521"/>
      <c r="N11" s="521"/>
      <c r="O11" s="521"/>
      <c r="P11" s="521"/>
      <c r="Q11" s="521"/>
      <c r="R11" s="137"/>
      <c r="T11" s="498"/>
      <c r="U11" s="498"/>
      <c r="V11" s="498"/>
      <c r="W11" s="498"/>
      <c r="X11" s="498"/>
      <c r="Y11" s="498"/>
      <c r="Z11" s="137"/>
      <c r="AA11" s="137"/>
      <c r="AB11" s="137"/>
      <c r="AC11" s="137"/>
      <c r="AD11" s="137"/>
    </row>
    <row r="12" spans="2:30" ht="8.25" customHeight="1" x14ac:dyDescent="0.2">
      <c r="B12" s="142"/>
      <c r="C12" s="148"/>
      <c r="D12" s="148"/>
      <c r="E12" s="148"/>
      <c r="F12" s="148"/>
      <c r="G12" s="148"/>
      <c r="H12" s="148"/>
      <c r="I12" s="148"/>
      <c r="J12" s="148"/>
      <c r="K12" s="148"/>
      <c r="L12" s="148"/>
      <c r="M12" s="148"/>
      <c r="N12" s="148"/>
      <c r="O12" s="148"/>
      <c r="P12" s="148"/>
      <c r="Q12" s="142"/>
      <c r="R12" s="137"/>
      <c r="T12" s="394"/>
      <c r="U12" s="394"/>
      <c r="V12" s="394"/>
      <c r="W12" s="394"/>
      <c r="X12" s="394"/>
      <c r="Y12" s="394"/>
    </row>
    <row r="13" spans="2:30" ht="42" customHeight="1" x14ac:dyDescent="0.2">
      <c r="B13" s="396" t="s">
        <v>205</v>
      </c>
      <c r="C13" s="149"/>
      <c r="D13" s="136"/>
      <c r="E13" s="496" t="s">
        <v>206</v>
      </c>
      <c r="F13" s="496"/>
      <c r="G13" s="496"/>
      <c r="H13" s="496"/>
      <c r="I13" s="496"/>
      <c r="J13" s="496"/>
      <c r="K13" s="496"/>
      <c r="L13" s="496"/>
      <c r="M13" s="496"/>
      <c r="N13" s="496"/>
      <c r="O13" s="496"/>
      <c r="P13" s="496"/>
      <c r="Q13" s="499"/>
      <c r="R13" s="137"/>
    </row>
    <row r="14" spans="2:30" ht="13.5" customHeight="1" x14ac:dyDescent="0.2">
      <c r="B14" s="150"/>
      <c r="C14" s="151"/>
      <c r="D14" s="142"/>
      <c r="E14" s="515" t="s">
        <v>207</v>
      </c>
      <c r="F14" s="515"/>
      <c r="G14" s="515"/>
      <c r="H14" s="515"/>
      <c r="I14" s="515"/>
      <c r="J14" s="515"/>
      <c r="K14" s="515"/>
      <c r="L14" s="515"/>
      <c r="M14" s="515"/>
      <c r="N14" s="515"/>
      <c r="O14" s="515"/>
      <c r="P14" s="515"/>
      <c r="Q14" s="516"/>
      <c r="R14" s="137"/>
    </row>
    <row r="15" spans="2:30" ht="48.75" customHeight="1" x14ac:dyDescent="0.2">
      <c r="B15" s="397" t="s">
        <v>208</v>
      </c>
      <c r="C15" s="142"/>
      <c r="D15" s="142"/>
      <c r="E15" s="493" t="s">
        <v>209</v>
      </c>
      <c r="F15" s="493"/>
      <c r="G15" s="493"/>
      <c r="H15" s="493"/>
      <c r="I15" s="493"/>
      <c r="J15" s="493"/>
      <c r="K15" s="493"/>
      <c r="L15" s="493"/>
      <c r="M15" s="493"/>
      <c r="N15" s="493"/>
      <c r="O15" s="493"/>
      <c r="P15" s="493"/>
      <c r="Q15" s="502"/>
      <c r="R15" s="137"/>
    </row>
    <row r="16" spans="2:30" ht="18" customHeight="1" x14ac:dyDescent="0.2">
      <c r="B16" s="152"/>
      <c r="C16" s="139"/>
      <c r="D16" s="139"/>
      <c r="E16" s="500" t="s">
        <v>210</v>
      </c>
      <c r="F16" s="503"/>
      <c r="G16" s="503"/>
      <c r="H16" s="503"/>
      <c r="I16" s="503"/>
      <c r="J16" s="503"/>
      <c r="K16" s="503"/>
      <c r="L16" s="503"/>
      <c r="M16" s="503"/>
      <c r="N16" s="503"/>
      <c r="O16" s="503"/>
      <c r="P16" s="503"/>
      <c r="Q16" s="504"/>
      <c r="R16" s="137"/>
      <c r="U16" s="498"/>
      <c r="V16" s="498"/>
      <c r="W16" s="498"/>
      <c r="X16" s="498"/>
      <c r="Y16" s="498"/>
      <c r="Z16" s="498"/>
    </row>
    <row r="17" spans="2:18" ht="5.25" customHeight="1" x14ac:dyDescent="0.2">
      <c r="B17" s="134"/>
      <c r="C17" s="142"/>
      <c r="D17" s="142"/>
      <c r="E17" s="142"/>
      <c r="F17" s="142"/>
      <c r="G17" s="142"/>
      <c r="H17" s="142"/>
      <c r="I17" s="142"/>
      <c r="J17" s="142"/>
      <c r="K17" s="142"/>
      <c r="L17" s="142"/>
      <c r="M17" s="142"/>
      <c r="N17" s="142"/>
      <c r="O17" s="142"/>
      <c r="P17" s="142"/>
      <c r="Q17" s="142"/>
      <c r="R17" s="137"/>
    </row>
    <row r="18" spans="2:18" ht="37.5" customHeight="1" x14ac:dyDescent="0.2">
      <c r="B18" s="396" t="s">
        <v>211</v>
      </c>
      <c r="C18" s="136"/>
      <c r="D18" s="136"/>
      <c r="E18" s="496" t="s">
        <v>480</v>
      </c>
      <c r="F18" s="496"/>
      <c r="G18" s="496"/>
      <c r="H18" s="496"/>
      <c r="I18" s="496"/>
      <c r="J18" s="496"/>
      <c r="K18" s="496"/>
      <c r="L18" s="496"/>
      <c r="M18" s="496"/>
      <c r="N18" s="496"/>
      <c r="O18" s="496"/>
      <c r="P18" s="496"/>
      <c r="Q18" s="499"/>
      <c r="R18" s="137"/>
    </row>
    <row r="19" spans="2:18" ht="27" customHeight="1" x14ac:dyDescent="0.2">
      <c r="B19" s="152"/>
      <c r="C19" s="139"/>
      <c r="D19" s="139"/>
      <c r="E19" s="500" t="s">
        <v>212</v>
      </c>
      <c r="F19" s="500"/>
      <c r="G19" s="500"/>
      <c r="H19" s="500"/>
      <c r="I19" s="500"/>
      <c r="J19" s="500"/>
      <c r="K19" s="500"/>
      <c r="L19" s="500"/>
      <c r="M19" s="500"/>
      <c r="N19" s="500"/>
      <c r="O19" s="500"/>
      <c r="P19" s="500"/>
      <c r="Q19" s="501"/>
    </row>
    <row r="20" spans="2:18" ht="6" customHeight="1" x14ac:dyDescent="0.2">
      <c r="B20" s="134"/>
      <c r="C20" s="134"/>
      <c r="D20" s="134"/>
      <c r="E20" s="134"/>
      <c r="F20" s="134"/>
      <c r="G20" s="134"/>
      <c r="H20" s="134"/>
      <c r="I20" s="134"/>
      <c r="J20" s="134"/>
      <c r="K20" s="134"/>
      <c r="L20" s="134"/>
      <c r="M20" s="134"/>
      <c r="N20" s="134"/>
      <c r="O20" s="134"/>
      <c r="P20" s="134"/>
      <c r="Q20" s="134"/>
    </row>
    <row r="21" spans="2:18" x14ac:dyDescent="0.2">
      <c r="B21" s="505" t="s">
        <v>213</v>
      </c>
      <c r="C21" s="508"/>
      <c r="D21" s="136"/>
      <c r="E21" s="153" t="s">
        <v>214</v>
      </c>
      <c r="F21" s="136"/>
      <c r="G21" s="136"/>
      <c r="H21" s="136"/>
      <c r="I21" s="136"/>
      <c r="J21" s="136"/>
      <c r="K21" s="136"/>
      <c r="L21" s="136"/>
      <c r="M21" s="136"/>
      <c r="N21" s="136"/>
      <c r="O21" s="136"/>
      <c r="P21" s="136"/>
      <c r="Q21" s="154"/>
    </row>
    <row r="22" spans="2:18" ht="15" customHeight="1" x14ac:dyDescent="0.2">
      <c r="B22" s="506"/>
      <c r="C22" s="509"/>
      <c r="D22" s="142"/>
      <c r="E22" s="155" t="s">
        <v>215</v>
      </c>
      <c r="F22" s="511" t="s">
        <v>216</v>
      </c>
      <c r="G22" s="511"/>
      <c r="H22" s="511"/>
      <c r="I22" s="511"/>
      <c r="J22" s="511"/>
      <c r="K22" s="511"/>
      <c r="L22" s="511"/>
      <c r="M22" s="511"/>
      <c r="N22" s="511"/>
      <c r="O22" s="511"/>
      <c r="P22" s="511"/>
      <c r="Q22" s="512"/>
    </row>
    <row r="23" spans="2:18" ht="14.25" customHeight="1" x14ac:dyDescent="0.2">
      <c r="B23" s="506"/>
      <c r="C23" s="509"/>
      <c r="D23" s="142"/>
      <c r="E23" s="155" t="s">
        <v>215</v>
      </c>
      <c r="F23" s="513" t="s">
        <v>217</v>
      </c>
      <c r="G23" s="513"/>
      <c r="H23" s="513"/>
      <c r="I23" s="513"/>
      <c r="J23" s="513"/>
      <c r="K23" s="513"/>
      <c r="L23" s="513"/>
      <c r="M23" s="513"/>
      <c r="N23" s="513"/>
      <c r="O23" s="513"/>
      <c r="P23" s="513"/>
      <c r="Q23" s="514"/>
    </row>
    <row r="24" spans="2:18" ht="12.75" customHeight="1" x14ac:dyDescent="0.2">
      <c r="B24" s="507"/>
      <c r="C24" s="510"/>
      <c r="D24" s="139"/>
      <c r="E24" s="156" t="s">
        <v>218</v>
      </c>
      <c r="F24" s="157"/>
      <c r="G24" s="157"/>
      <c r="H24" s="157"/>
      <c r="I24" s="157"/>
      <c r="J24" s="139"/>
      <c r="K24" s="139"/>
      <c r="L24" s="139"/>
      <c r="M24" s="139"/>
      <c r="N24" s="139"/>
      <c r="O24" s="139"/>
      <c r="P24" s="139"/>
      <c r="Q24" s="158"/>
    </row>
    <row r="25" spans="2:18" ht="12.75" customHeight="1" x14ac:dyDescent="0.2">
      <c r="B25" s="155"/>
      <c r="C25" s="398"/>
      <c r="D25" s="142"/>
      <c r="E25" s="399"/>
      <c r="F25" s="151"/>
      <c r="G25" s="151"/>
      <c r="H25" s="151"/>
      <c r="I25" s="151"/>
      <c r="J25" s="142"/>
      <c r="K25" s="142"/>
      <c r="L25" s="142"/>
      <c r="M25" s="142"/>
      <c r="N25" s="142"/>
      <c r="O25" s="142"/>
      <c r="P25" s="142"/>
      <c r="Q25" s="142"/>
    </row>
    <row r="26" spans="2:18" ht="27" customHeight="1" x14ac:dyDescent="0.2">
      <c r="B26" s="159" t="s">
        <v>219</v>
      </c>
      <c r="C26" s="160"/>
      <c r="D26" s="161"/>
      <c r="E26" s="488" t="s">
        <v>220</v>
      </c>
      <c r="F26" s="488"/>
      <c r="G26" s="488"/>
      <c r="H26" s="488"/>
      <c r="I26" s="488"/>
      <c r="J26" s="488"/>
      <c r="K26" s="488"/>
      <c r="L26" s="488"/>
      <c r="M26" s="488"/>
      <c r="N26" s="488"/>
      <c r="O26" s="488"/>
      <c r="P26" s="488"/>
      <c r="Q26" s="489"/>
    </row>
    <row r="27" spans="2:18" ht="33" customHeight="1" thickBot="1" x14ac:dyDescent="0.25">
      <c r="B27" s="134"/>
      <c r="C27" s="134"/>
      <c r="D27" s="134"/>
      <c r="E27" s="134"/>
      <c r="F27" s="134"/>
      <c r="G27" s="134"/>
      <c r="H27" s="134"/>
      <c r="I27" s="134"/>
      <c r="J27" s="134"/>
      <c r="K27" s="134"/>
      <c r="L27" s="134"/>
      <c r="M27" s="134"/>
      <c r="N27" s="134"/>
      <c r="O27" s="134"/>
      <c r="P27" s="134"/>
      <c r="Q27" s="134"/>
    </row>
    <row r="28" spans="2:18" ht="5.25" customHeight="1" thickTop="1" x14ac:dyDescent="0.2">
      <c r="B28" s="134"/>
      <c r="C28" s="134"/>
      <c r="D28" s="134"/>
      <c r="E28" s="134"/>
      <c r="F28" s="134"/>
      <c r="G28" s="162"/>
      <c r="H28" s="163"/>
      <c r="I28" s="163"/>
      <c r="J28" s="163"/>
      <c r="K28" s="163"/>
      <c r="L28" s="163"/>
      <c r="M28" s="163"/>
      <c r="N28" s="163"/>
      <c r="O28" s="163"/>
      <c r="P28" s="163"/>
      <c r="Q28" s="164"/>
    </row>
    <row r="29" spans="2:18" ht="14.25" customHeight="1" x14ac:dyDescent="0.2">
      <c r="B29" s="490" t="s">
        <v>221</v>
      </c>
      <c r="C29" s="490"/>
      <c r="D29" s="490"/>
      <c r="E29" s="490"/>
      <c r="F29" s="491"/>
      <c r="G29" s="492" t="s">
        <v>222</v>
      </c>
      <c r="H29" s="493"/>
      <c r="I29" s="494"/>
      <c r="J29" s="494"/>
      <c r="K29" s="395" t="s">
        <v>223</v>
      </c>
      <c r="L29" s="495"/>
      <c r="M29" s="495"/>
      <c r="N29" s="145"/>
      <c r="O29" s="137" t="s">
        <v>224</v>
      </c>
      <c r="P29" s="395"/>
      <c r="Q29" s="165"/>
    </row>
    <row r="30" spans="2:18" ht="14.25" customHeight="1" x14ac:dyDescent="0.2">
      <c r="B30" s="490"/>
      <c r="C30" s="490"/>
      <c r="D30" s="490"/>
      <c r="E30" s="490"/>
      <c r="F30" s="491"/>
      <c r="G30" s="492" t="s">
        <v>225</v>
      </c>
      <c r="H30" s="493"/>
      <c r="I30" s="493"/>
      <c r="J30" s="494"/>
      <c r="K30" s="494"/>
      <c r="L30" s="494"/>
      <c r="M30" s="494"/>
      <c r="N30" s="494"/>
      <c r="O30" s="494"/>
      <c r="P30" s="494"/>
      <c r="Q30" s="166"/>
    </row>
    <row r="31" spans="2:18" ht="14.25" customHeight="1" x14ac:dyDescent="0.2">
      <c r="B31" s="490"/>
      <c r="C31" s="490"/>
      <c r="D31" s="490"/>
      <c r="E31" s="490"/>
      <c r="F31" s="491"/>
      <c r="G31" s="400" t="s">
        <v>226</v>
      </c>
      <c r="H31" s="167"/>
      <c r="I31" s="394" t="s">
        <v>227</v>
      </c>
      <c r="J31" s="496" t="s">
        <v>228</v>
      </c>
      <c r="K31" s="496"/>
      <c r="L31" s="496"/>
      <c r="M31" s="497"/>
      <c r="N31" s="497"/>
      <c r="O31" s="497"/>
      <c r="P31" s="497"/>
      <c r="Q31" s="166"/>
    </row>
    <row r="32" spans="2:18" ht="5.25" customHeight="1" thickBot="1" x14ac:dyDescent="0.25">
      <c r="B32" s="134"/>
      <c r="C32" s="134"/>
      <c r="D32" s="134"/>
      <c r="E32" s="134"/>
      <c r="F32" s="134"/>
      <c r="G32" s="168"/>
      <c r="H32" s="169"/>
      <c r="I32" s="169"/>
      <c r="J32" s="169"/>
      <c r="K32" s="169"/>
      <c r="L32" s="169"/>
      <c r="M32" s="169"/>
      <c r="N32" s="169"/>
      <c r="O32" s="169"/>
      <c r="P32" s="169"/>
      <c r="Q32" s="170"/>
    </row>
    <row r="33" spans="2:25" ht="13.5" thickTop="1" x14ac:dyDescent="0.2">
      <c r="B33" s="134"/>
      <c r="C33" s="134"/>
      <c r="D33" s="134"/>
      <c r="E33" s="134"/>
      <c r="F33" s="134"/>
      <c r="G33" s="134"/>
      <c r="H33" s="134"/>
      <c r="I33" s="134"/>
      <c r="J33" s="134"/>
      <c r="K33" s="134"/>
      <c r="L33" s="134"/>
      <c r="M33" s="134"/>
      <c r="N33" s="134"/>
      <c r="O33" s="134"/>
      <c r="P33" s="134"/>
      <c r="Q33" s="134"/>
    </row>
    <row r="34" spans="2:25" x14ac:dyDescent="0.2">
      <c r="U34" s="137"/>
      <c r="V34" s="137"/>
      <c r="W34" s="137"/>
      <c r="X34" s="137"/>
      <c r="Y34" s="137"/>
    </row>
    <row r="35" spans="2:25" x14ac:dyDescent="0.2">
      <c r="U35" s="137"/>
      <c r="V35" s="137"/>
      <c r="W35" s="137"/>
      <c r="X35" s="137"/>
      <c r="Y35" s="137"/>
    </row>
    <row r="36" spans="2:25" x14ac:dyDescent="0.2">
      <c r="U36" s="137"/>
      <c r="V36" s="137"/>
      <c r="W36" s="137"/>
      <c r="X36" s="137"/>
      <c r="Y36" s="137"/>
    </row>
    <row r="37" spans="2:25" ht="13.5" customHeight="1" x14ac:dyDescent="0.2">
      <c r="U37" s="137"/>
      <c r="V37" s="137"/>
      <c r="W37" s="137"/>
      <c r="X37" s="137"/>
      <c r="Y37" s="137"/>
    </row>
    <row r="38" spans="2:25" ht="16.5" customHeight="1" x14ac:dyDescent="0.2">
      <c r="U38" s="137"/>
      <c r="V38" s="137"/>
      <c r="W38" s="137"/>
      <c r="X38" s="137"/>
      <c r="Y38" s="137"/>
    </row>
    <row r="39" spans="2:25" x14ac:dyDescent="0.2">
      <c r="U39" s="487"/>
      <c r="V39" s="487"/>
      <c r="W39" s="487"/>
      <c r="X39" s="487"/>
      <c r="Y39" s="487"/>
    </row>
    <row r="40" spans="2:25" x14ac:dyDescent="0.2">
      <c r="U40" s="487"/>
      <c r="V40" s="487"/>
      <c r="W40" s="487"/>
      <c r="X40" s="487"/>
      <c r="Y40" s="487"/>
    </row>
    <row r="41" spans="2:25" x14ac:dyDescent="0.2">
      <c r="U41" s="487"/>
      <c r="V41" s="487"/>
      <c r="W41" s="487"/>
      <c r="X41" s="487"/>
      <c r="Y41" s="487"/>
    </row>
    <row r="42" spans="2:25" x14ac:dyDescent="0.2">
      <c r="U42" s="137"/>
      <c r="V42" s="137"/>
      <c r="W42" s="137"/>
      <c r="X42" s="137"/>
      <c r="Y42" s="137"/>
    </row>
    <row r="43" spans="2:25" x14ac:dyDescent="0.2">
      <c r="U43" s="137"/>
      <c r="V43" s="137"/>
      <c r="W43" s="137"/>
      <c r="X43" s="137"/>
      <c r="Y43" s="137"/>
    </row>
    <row r="44" spans="2:25" x14ac:dyDescent="0.2">
      <c r="U44" s="137"/>
      <c r="V44" s="137"/>
      <c r="W44" s="137"/>
      <c r="X44" s="137"/>
      <c r="Y44" s="137"/>
    </row>
    <row r="45" spans="2:25" x14ac:dyDescent="0.2">
      <c r="U45" s="137"/>
      <c r="V45" s="137"/>
      <c r="W45" s="137"/>
      <c r="X45" s="137"/>
      <c r="Y45" s="137"/>
    </row>
  </sheetData>
  <mergeCells count="36">
    <mergeCell ref="T11:Y11"/>
    <mergeCell ref="E13:Q13"/>
    <mergeCell ref="E14:Q14"/>
    <mergeCell ref="B2:J2"/>
    <mergeCell ref="C3:Q3"/>
    <mergeCell ref="E5:Q5"/>
    <mergeCell ref="E6:Q6"/>
    <mergeCell ref="B8:Q8"/>
    <mergeCell ref="T5:Z5"/>
    <mergeCell ref="T8:X8"/>
    <mergeCell ref="D9:Q9"/>
    <mergeCell ref="D10:Q10"/>
    <mergeCell ref="D11:Q11"/>
    <mergeCell ref="E15:Q15"/>
    <mergeCell ref="E16:Q16"/>
    <mergeCell ref="U40:Y40"/>
    <mergeCell ref="B21:B24"/>
    <mergeCell ref="C21:C24"/>
    <mergeCell ref="F22:Q22"/>
    <mergeCell ref="F23:Q23"/>
    <mergeCell ref="F1:L1"/>
    <mergeCell ref="O1:P1"/>
    <mergeCell ref="U41:Y41"/>
    <mergeCell ref="E26:Q26"/>
    <mergeCell ref="B29:F31"/>
    <mergeCell ref="G29:H29"/>
    <mergeCell ref="I29:J29"/>
    <mergeCell ref="L29:M29"/>
    <mergeCell ref="G30:I30"/>
    <mergeCell ref="J30:P30"/>
    <mergeCell ref="J31:L31"/>
    <mergeCell ref="M31:P31"/>
    <mergeCell ref="U16:Z16"/>
    <mergeCell ref="E18:Q18"/>
    <mergeCell ref="E19:Q19"/>
    <mergeCell ref="U39:Y39"/>
  </mergeCells>
  <pageMargins left="0.7" right="0.7" top="0.75" bottom="0.75" header="0.3" footer="0.3"/>
  <pageSetup scale="91" orientation="landscape" blackAndWhite="1"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F37"/>
  <sheetViews>
    <sheetView zoomScaleNormal="100" zoomScaleSheetLayoutView="100" workbookViewId="0"/>
  </sheetViews>
  <sheetFormatPr defaultColWidth="9.140625" defaultRowHeight="15" x14ac:dyDescent="0.25"/>
  <cols>
    <col min="1" max="1" width="44" style="263" bestFit="1" customWidth="1"/>
    <col min="2" max="2" width="26.7109375" style="263" customWidth="1"/>
    <col min="3" max="5" width="23.85546875" style="263" customWidth="1"/>
    <col min="6" max="6" width="7.85546875" style="263" customWidth="1"/>
    <col min="7" max="8" width="9.140625" style="263" customWidth="1"/>
    <col min="9" max="16384" width="9.140625" style="263"/>
  </cols>
  <sheetData>
    <row r="1" spans="1:6" ht="20.100000000000001" customHeight="1" x14ac:dyDescent="0.25">
      <c r="A1" s="260" t="str">
        <f>+'Section A'!A1</f>
        <v xml:space="preserve">STATE OF ILLINOIS </v>
      </c>
      <c r="B1" s="552" t="str">
        <f>+'Section A'!B1:D1</f>
        <v>UNIFORM GRANT BUDGET MODIFICATION TEMPLATE</v>
      </c>
      <c r="C1" s="552"/>
      <c r="D1" s="552"/>
      <c r="E1" s="261" t="str">
        <f>+'Section A'!E1</f>
        <v>Commerce &amp; Economic Opportunity</v>
      </c>
      <c r="F1" s="262" t="s">
        <v>229</v>
      </c>
    </row>
    <row r="2" spans="1:6" ht="39.950000000000003" customHeight="1" x14ac:dyDescent="0.25">
      <c r="A2" s="264" t="str">
        <f>"Organization Name: "&amp;'Section A'!B2</f>
        <v xml:space="preserve">Organization Name: </v>
      </c>
      <c r="B2" s="524" t="str">
        <f>"NOFO # "&amp;'Section A'!F2</f>
        <v xml:space="preserve">NOFO # </v>
      </c>
      <c r="C2" s="525"/>
      <c r="D2" s="524" t="str">
        <f>"Fiscal Year: "&amp;'Section A'!F3</f>
        <v>Fiscal Year: 2027</v>
      </c>
      <c r="E2" s="525"/>
    </row>
    <row r="3" spans="1:6" ht="20.100000000000001" customHeight="1" x14ac:dyDescent="0.25">
      <c r="A3" s="536" t="s">
        <v>230</v>
      </c>
      <c r="B3" s="537"/>
      <c r="C3" s="538"/>
      <c r="D3" s="534" t="str">
        <f>"Grant # "&amp;'Section A'!F4</f>
        <v xml:space="preserve">Grant # </v>
      </c>
      <c r="E3" s="535"/>
    </row>
    <row r="4" spans="1:6" ht="20.100000000000001" customHeight="1" x14ac:dyDescent="0.25">
      <c r="A4" s="539" t="s">
        <v>72</v>
      </c>
      <c r="B4" s="540"/>
      <c r="C4" s="541"/>
      <c r="D4" s="546" t="s">
        <v>73</v>
      </c>
      <c r="E4" s="547"/>
    </row>
    <row r="5" spans="1:6" ht="15" customHeight="1" x14ac:dyDescent="0.25">
      <c r="A5" s="530" t="s">
        <v>231</v>
      </c>
      <c r="B5" s="530"/>
      <c r="C5" s="401"/>
      <c r="D5" s="550"/>
      <c r="E5" s="551"/>
    </row>
    <row r="6" spans="1:6" ht="15" customHeight="1" x14ac:dyDescent="0.25">
      <c r="A6" s="532" t="s">
        <v>232</v>
      </c>
      <c r="B6" s="532"/>
      <c r="C6" s="403"/>
      <c r="D6" s="548">
        <v>0</v>
      </c>
      <c r="E6" s="549"/>
    </row>
    <row r="7" spans="1:6" ht="15" customHeight="1" x14ac:dyDescent="0.25">
      <c r="A7" s="532" t="s">
        <v>233</v>
      </c>
      <c r="B7" s="532"/>
      <c r="C7" s="403"/>
      <c r="D7" s="548">
        <v>0</v>
      </c>
      <c r="E7" s="549"/>
    </row>
    <row r="8" spans="1:6" ht="15" customHeight="1" x14ac:dyDescent="0.25">
      <c r="A8" s="533" t="s">
        <v>234</v>
      </c>
      <c r="B8" s="533"/>
      <c r="C8" s="404"/>
      <c r="D8" s="548">
        <v>0</v>
      </c>
      <c r="E8" s="549"/>
    </row>
    <row r="9" spans="1:6" ht="20.100000000000001" customHeight="1" thickBot="1" x14ac:dyDescent="0.3">
      <c r="A9" s="531" t="s">
        <v>235</v>
      </c>
      <c r="B9" s="531"/>
      <c r="C9" s="402"/>
      <c r="D9" s="544">
        <f>(D6+D7+D8)</f>
        <v>0</v>
      </c>
      <c r="E9" s="545"/>
    </row>
    <row r="10" spans="1:6" ht="20.100000000000001" customHeight="1" thickBot="1" x14ac:dyDescent="0.3">
      <c r="A10" s="526" t="s">
        <v>236</v>
      </c>
      <c r="B10" s="527"/>
      <c r="C10" s="528"/>
      <c r="D10" s="528"/>
      <c r="E10" s="529"/>
      <c r="F10" s="262"/>
    </row>
    <row r="11" spans="1:6" ht="42.75" x14ac:dyDescent="0.25">
      <c r="A11" s="265" t="s">
        <v>76</v>
      </c>
      <c r="B11" s="265" t="s">
        <v>237</v>
      </c>
      <c r="C11" s="265" t="s">
        <v>78</v>
      </c>
      <c r="D11" s="265" t="s">
        <v>79</v>
      </c>
      <c r="E11" s="265" t="s">
        <v>80</v>
      </c>
    </row>
    <row r="12" spans="1:6" ht="16.5" customHeight="1" x14ac:dyDescent="0.25">
      <c r="A12" s="266" t="s">
        <v>238</v>
      </c>
      <c r="B12" s="267">
        <v>200.43</v>
      </c>
      <c r="C12" s="268">
        <v>0</v>
      </c>
      <c r="D12" s="268">
        <f>+'1A'!G14</f>
        <v>0</v>
      </c>
      <c r="E12" s="268">
        <f>+C12+D12</f>
        <v>0</v>
      </c>
      <c r="F12" s="269" t="s">
        <v>82</v>
      </c>
    </row>
    <row r="13" spans="1:6" ht="16.5" customHeight="1" x14ac:dyDescent="0.25">
      <c r="A13" s="266" t="s">
        <v>239</v>
      </c>
      <c r="B13" s="270">
        <v>200.43100000000001</v>
      </c>
      <c r="C13" s="268">
        <v>0</v>
      </c>
      <c r="D13" s="268">
        <f>+'2A'!G13</f>
        <v>0</v>
      </c>
      <c r="E13" s="268">
        <f t="shared" ref="E13:E27" si="0">+C13+D13</f>
        <v>0</v>
      </c>
    </row>
    <row r="14" spans="1:6" ht="16.5" customHeight="1" x14ac:dyDescent="0.25">
      <c r="A14" s="266" t="s">
        <v>240</v>
      </c>
      <c r="B14" s="270">
        <v>200.47399999999999</v>
      </c>
      <c r="C14" s="268">
        <v>0</v>
      </c>
      <c r="D14" s="268">
        <f>+Travel!G13</f>
        <v>0</v>
      </c>
      <c r="E14" s="268">
        <f t="shared" si="0"/>
        <v>0</v>
      </c>
    </row>
    <row r="15" spans="1:6" ht="16.5" customHeight="1" x14ac:dyDescent="0.25">
      <c r="A15" s="266" t="s">
        <v>89</v>
      </c>
      <c r="B15" s="270">
        <v>200.43899999999999</v>
      </c>
      <c r="C15" s="268">
        <v>0</v>
      </c>
      <c r="D15" s="268">
        <f>+Equipment!D11</f>
        <v>0</v>
      </c>
      <c r="E15" s="268">
        <f t="shared" si="0"/>
        <v>0</v>
      </c>
    </row>
    <row r="16" spans="1:6" ht="16.5" customHeight="1" x14ac:dyDescent="0.25">
      <c r="A16" s="266" t="s">
        <v>90</v>
      </c>
      <c r="B16" s="270">
        <v>200.94</v>
      </c>
      <c r="C16" s="268">
        <v>0</v>
      </c>
      <c r="D16" s="268">
        <f>+Supplies!D14</f>
        <v>0</v>
      </c>
      <c r="E16" s="268">
        <f t="shared" si="0"/>
        <v>0</v>
      </c>
    </row>
    <row r="17" spans="1:6" ht="16.5" customHeight="1" x14ac:dyDescent="0.25">
      <c r="A17" s="266" t="s">
        <v>91</v>
      </c>
      <c r="B17" s="270" t="s">
        <v>92</v>
      </c>
      <c r="C17" s="268">
        <v>0</v>
      </c>
      <c r="D17" s="268">
        <f>+'Contractual Services'!C16</f>
        <v>0</v>
      </c>
      <c r="E17" s="268">
        <f t="shared" si="0"/>
        <v>0</v>
      </c>
    </row>
    <row r="18" spans="1:6" ht="16.5" customHeight="1" x14ac:dyDescent="0.25">
      <c r="A18" s="266" t="s">
        <v>93</v>
      </c>
      <c r="B18" s="270">
        <v>200.459</v>
      </c>
      <c r="C18" s="268">
        <v>0</v>
      </c>
      <c r="D18" s="268">
        <f>+Consultant!G11+Consultant!G23</f>
        <v>0</v>
      </c>
      <c r="E18" s="268">
        <f t="shared" si="0"/>
        <v>0</v>
      </c>
    </row>
    <row r="19" spans="1:6" ht="16.5" customHeight="1" x14ac:dyDescent="0.25">
      <c r="A19" s="266" t="s">
        <v>94</v>
      </c>
      <c r="B19" s="270"/>
      <c r="C19" s="268">
        <v>0</v>
      </c>
      <c r="D19" s="268">
        <f>+Construction!C10</f>
        <v>0</v>
      </c>
      <c r="E19" s="268">
        <f t="shared" si="0"/>
        <v>0</v>
      </c>
    </row>
    <row r="20" spans="1:6" ht="16.5" customHeight="1" x14ac:dyDescent="0.25">
      <c r="A20" s="266" t="s">
        <v>95</v>
      </c>
      <c r="B20" s="270">
        <v>200.465</v>
      </c>
      <c r="C20" s="268">
        <v>0</v>
      </c>
      <c r="D20" s="268">
        <f>+Occupancy!F12</f>
        <v>0</v>
      </c>
      <c r="E20" s="268">
        <f t="shared" si="0"/>
        <v>0</v>
      </c>
    </row>
    <row r="21" spans="1:6" ht="16.5" customHeight="1" x14ac:dyDescent="0.25">
      <c r="A21" s="266" t="s">
        <v>96</v>
      </c>
      <c r="B21" s="270">
        <v>200.87</v>
      </c>
      <c r="C21" s="268">
        <v>0</v>
      </c>
      <c r="D21" s="268">
        <f>+'R &amp; D'!C10</f>
        <v>0</v>
      </c>
      <c r="E21" s="268">
        <f t="shared" si="0"/>
        <v>0</v>
      </c>
    </row>
    <row r="22" spans="1:6" ht="16.5" customHeight="1" x14ac:dyDescent="0.25">
      <c r="A22" s="266" t="s">
        <v>97</v>
      </c>
      <c r="B22" s="270"/>
      <c r="C22" s="268">
        <v>0</v>
      </c>
      <c r="D22" s="268">
        <f>+Telecommunications!F12</f>
        <v>0</v>
      </c>
      <c r="E22" s="268">
        <f t="shared" si="0"/>
        <v>0</v>
      </c>
    </row>
    <row r="23" spans="1:6" ht="16.5" customHeight="1" x14ac:dyDescent="0.25">
      <c r="A23" s="266" t="s">
        <v>98</v>
      </c>
      <c r="B23" s="270">
        <v>200.47200000000001</v>
      </c>
      <c r="C23" s="268">
        <v>0</v>
      </c>
      <c r="D23" s="268">
        <f>+'Training &amp; Education'!F12</f>
        <v>0</v>
      </c>
      <c r="E23" s="268">
        <f t="shared" si="0"/>
        <v>0</v>
      </c>
    </row>
    <row r="24" spans="1:6" ht="16.5" customHeight="1" x14ac:dyDescent="0.25">
      <c r="A24" s="266" t="s">
        <v>99</v>
      </c>
      <c r="B24" s="270" t="s">
        <v>100</v>
      </c>
      <c r="C24" s="268">
        <v>0</v>
      </c>
      <c r="D24" s="268">
        <f>+'Direct Administrative'!G11</f>
        <v>0</v>
      </c>
      <c r="E24" s="268">
        <f t="shared" si="0"/>
        <v>0</v>
      </c>
    </row>
    <row r="25" spans="1:6" ht="16.5" customHeight="1" x14ac:dyDescent="0.25">
      <c r="A25" s="266" t="s">
        <v>101</v>
      </c>
      <c r="B25" s="270"/>
      <c r="C25" s="268">
        <v>0</v>
      </c>
      <c r="D25" s="268">
        <f>+'Miscellaneous (other) Costs'!F13</f>
        <v>0</v>
      </c>
      <c r="E25" s="268">
        <f t="shared" si="0"/>
        <v>0</v>
      </c>
    </row>
    <row r="26" spans="1:6" ht="16.5" customHeight="1" x14ac:dyDescent="0.25">
      <c r="A26" s="271" t="s">
        <v>241</v>
      </c>
      <c r="B26" s="270"/>
      <c r="C26" s="268">
        <v>0</v>
      </c>
      <c r="D26" s="268">
        <f>+DirectTraining!F13</f>
        <v>0</v>
      </c>
      <c r="E26" s="268">
        <f t="shared" si="0"/>
        <v>0</v>
      </c>
    </row>
    <row r="27" spans="1:6" ht="16.5" customHeight="1" x14ac:dyDescent="0.25">
      <c r="A27" s="271" t="s">
        <v>242</v>
      </c>
      <c r="B27" s="270"/>
      <c r="C27" s="268">
        <v>0</v>
      </c>
      <c r="D27" s="268">
        <v>0</v>
      </c>
      <c r="E27" s="268">
        <f t="shared" si="0"/>
        <v>0</v>
      </c>
    </row>
    <row r="28" spans="1:6" ht="16.5" customHeight="1" x14ac:dyDescent="0.25">
      <c r="A28" s="266" t="s">
        <v>108</v>
      </c>
      <c r="B28" s="272">
        <v>200.41300000000001</v>
      </c>
      <c r="C28" s="268">
        <f>SUM(C12:C27)</f>
        <v>0</v>
      </c>
      <c r="D28" s="268">
        <f>SUM(D12:D27)</f>
        <v>0</v>
      </c>
      <c r="E28" s="268">
        <f>SUM(E12:E27)</f>
        <v>0</v>
      </c>
    </row>
    <row r="29" spans="1:6" ht="16.5" customHeight="1" x14ac:dyDescent="0.25">
      <c r="A29" s="542" t="s">
        <v>243</v>
      </c>
      <c r="B29" s="543">
        <v>200.41399999999999</v>
      </c>
      <c r="C29" s="273">
        <v>0</v>
      </c>
      <c r="D29" s="273">
        <f>+E29-C29</f>
        <v>0</v>
      </c>
      <c r="E29" s="273">
        <f>+'17A'!D10</f>
        <v>0</v>
      </c>
      <c r="F29" s="274"/>
    </row>
    <row r="30" spans="1:6" ht="34.5" customHeight="1" x14ac:dyDescent="0.25">
      <c r="A30" s="275" t="s">
        <v>244</v>
      </c>
      <c r="B30" s="276"/>
      <c r="C30" s="275" t="s">
        <v>111</v>
      </c>
      <c r="D30" s="277"/>
      <c r="E30" s="278"/>
      <c r="F30" s="279"/>
    </row>
    <row r="31" spans="1:6" ht="18.75" customHeight="1" x14ac:dyDescent="0.25">
      <c r="A31" s="522" t="s">
        <v>245</v>
      </c>
      <c r="B31" s="523"/>
      <c r="C31" s="268">
        <f>(C28+C29)</f>
        <v>0</v>
      </c>
      <c r="D31" s="268">
        <f>+D28+D29</f>
        <v>0</v>
      </c>
      <c r="E31" s="268">
        <f>+E28+E29</f>
        <v>0</v>
      </c>
      <c r="F31" s="280"/>
    </row>
    <row r="32" spans="1:6" ht="17.45" customHeight="1" x14ac:dyDescent="0.25"/>
    <row r="33" ht="17.45" customHeight="1" x14ac:dyDescent="0.25"/>
    <row r="34" ht="17.45" customHeight="1" x14ac:dyDescent="0.25"/>
    <row r="36" ht="15" customHeight="1" x14ac:dyDescent="0.25"/>
    <row r="37" ht="22.5" customHeight="1" x14ac:dyDescent="0.25"/>
  </sheetData>
  <sheetProtection algorithmName="SHA-512" hashValue="4pueCqGB/D3+baJT1cU2iUdqQKSxUZiMxOdeK0SjcLVu+otHLjCSPyeAsSRxKk57mimHeBbTuLr4x4OER+GscQ==" saltValue="zDVKDbE1vMRXsoonAbzIQA==" spinCount="100000" sheet="1" objects="1" scenarios="1"/>
  <mergeCells count="20">
    <mergeCell ref="D5:E5"/>
    <mergeCell ref="D7:E7"/>
    <mergeCell ref="D8:E8"/>
    <mergeCell ref="B1:D1"/>
    <mergeCell ref="A31:B31"/>
    <mergeCell ref="B2:C2"/>
    <mergeCell ref="D2:E2"/>
    <mergeCell ref="A10:E10"/>
    <mergeCell ref="A5:B5"/>
    <mergeCell ref="A9:B9"/>
    <mergeCell ref="A7:B7"/>
    <mergeCell ref="A8:B8"/>
    <mergeCell ref="A6:B6"/>
    <mergeCell ref="D3:E3"/>
    <mergeCell ref="A3:C3"/>
    <mergeCell ref="A4:C4"/>
    <mergeCell ref="A29:B29"/>
    <mergeCell ref="D9:E9"/>
    <mergeCell ref="D4:E4"/>
    <mergeCell ref="D6:E6"/>
  </mergeCells>
  <pageMargins left="0.25" right="0.25" top="0.25" bottom="0.25" header="0.3" footer="0.3"/>
  <pageSetup scale="94" fitToHeight="0" orientation="landscape"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29"/>
  <sheetViews>
    <sheetView workbookViewId="0">
      <selection activeCell="A10" sqref="A10:C10"/>
    </sheetView>
  </sheetViews>
  <sheetFormatPr defaultRowHeight="15" x14ac:dyDescent="0.25"/>
  <cols>
    <col min="1" max="9" width="14.28515625" customWidth="1"/>
  </cols>
  <sheetData>
    <row r="1" spans="1:9" ht="39.75" customHeight="1" thickTop="1" thickBot="1" x14ac:dyDescent="0.3">
      <c r="A1" s="558" t="s">
        <v>246</v>
      </c>
      <c r="B1" s="559"/>
      <c r="C1" s="560"/>
      <c r="D1" s="558" t="s">
        <v>247</v>
      </c>
      <c r="E1" s="559"/>
      <c r="F1" s="560"/>
      <c r="G1" s="561" t="s">
        <v>248</v>
      </c>
      <c r="H1" s="562"/>
      <c r="I1" s="563"/>
    </row>
    <row r="2" spans="1:9" ht="33" customHeight="1" thickTop="1" thickBot="1" x14ac:dyDescent="0.3">
      <c r="A2" s="561" t="str">
        <f>+'Section B'!A2</f>
        <v xml:space="preserve">Organization Name: </v>
      </c>
      <c r="B2" s="562"/>
      <c r="C2" s="562"/>
      <c r="D2" s="566" t="str">
        <f>"CSFA Description: "&amp;'Section A'!D3</f>
        <v>CSFA Description: WIOA Statewide Rapid Response</v>
      </c>
      <c r="E2" s="567"/>
      <c r="F2" s="568"/>
      <c r="G2" s="561" t="str">
        <f>"NOFO # "&amp;'Section A'!F2</f>
        <v xml:space="preserve">NOFO # </v>
      </c>
      <c r="H2" s="562"/>
      <c r="I2" s="563"/>
    </row>
    <row r="3" spans="1:9" ht="16.5" customHeight="1" thickTop="1" thickBot="1" x14ac:dyDescent="0.3">
      <c r="A3" s="564" t="str">
        <f>"CSFA #: "&amp;'Section A'!B3</f>
        <v>CSFA #: 420-30-0081</v>
      </c>
      <c r="B3" s="565"/>
      <c r="C3" s="565"/>
      <c r="D3" s="569" t="str">
        <f>"UEI # "&amp;'Section A'!D2</f>
        <v xml:space="preserve">UEI # </v>
      </c>
      <c r="E3" s="570"/>
      <c r="F3" s="571"/>
      <c r="G3" s="561" t="str">
        <f>"Fiscal Year(s): "&amp;'Section A'!F3</f>
        <v>Fiscal Year(s): 2027</v>
      </c>
      <c r="H3" s="562"/>
      <c r="I3" s="563"/>
    </row>
    <row r="4" spans="1:9" ht="15.75" thickTop="1" x14ac:dyDescent="0.25"/>
    <row r="5" spans="1:9" x14ac:dyDescent="0.25">
      <c r="A5" s="51" t="s">
        <v>249</v>
      </c>
      <c r="B5" s="50"/>
    </row>
    <row r="6" spans="1:9" ht="36" customHeight="1" x14ac:dyDescent="0.25">
      <c r="A6" s="557" t="s">
        <v>250</v>
      </c>
      <c r="B6" s="557"/>
      <c r="C6" s="557"/>
      <c r="D6" s="557"/>
      <c r="E6" s="557"/>
      <c r="F6" s="557"/>
      <c r="G6" s="557"/>
      <c r="H6" s="557"/>
      <c r="I6" s="557"/>
    </row>
    <row r="7" spans="1:9" x14ac:dyDescent="0.25">
      <c r="A7" s="9"/>
      <c r="B7" s="10"/>
      <c r="C7" s="10"/>
      <c r="D7" s="10"/>
      <c r="E7" s="10"/>
      <c r="F7" s="10"/>
      <c r="G7" s="10"/>
      <c r="H7" s="10"/>
      <c r="I7" s="10"/>
    </row>
    <row r="8" spans="1:9" x14ac:dyDescent="0.25">
      <c r="A8" s="9"/>
      <c r="B8" s="10"/>
      <c r="C8" s="10"/>
      <c r="D8" s="10"/>
      <c r="E8" s="10"/>
      <c r="F8" s="10"/>
      <c r="G8" s="10"/>
      <c r="H8" s="10"/>
      <c r="I8" s="10"/>
    </row>
    <row r="9" spans="1:9" x14ac:dyDescent="0.25">
      <c r="A9" s="9"/>
      <c r="B9" s="10"/>
      <c r="C9" s="10"/>
      <c r="D9" s="10"/>
      <c r="E9" s="10"/>
      <c r="F9" s="10"/>
      <c r="G9" s="10"/>
      <c r="H9" s="10"/>
      <c r="I9" s="10"/>
    </row>
    <row r="10" spans="1:9" x14ac:dyDescent="0.25">
      <c r="A10" s="553"/>
      <c r="B10" s="553"/>
      <c r="C10" s="553"/>
      <c r="D10" s="10"/>
      <c r="E10" s="553"/>
      <c r="F10" s="553"/>
      <c r="G10" s="553"/>
      <c r="H10" s="10"/>
      <c r="I10" s="10"/>
    </row>
    <row r="11" spans="1:9" x14ac:dyDescent="0.25">
      <c r="A11" s="9" t="s">
        <v>251</v>
      </c>
      <c r="B11" s="10"/>
      <c r="C11" s="10"/>
      <c r="D11" s="10"/>
      <c r="E11" s="9" t="s">
        <v>251</v>
      </c>
      <c r="F11" s="10"/>
      <c r="G11" s="10"/>
      <c r="H11" s="10"/>
      <c r="I11" s="10"/>
    </row>
    <row r="12" spans="1:9" x14ac:dyDescent="0.25">
      <c r="A12" s="9"/>
      <c r="B12" s="10"/>
      <c r="C12" s="10"/>
      <c r="D12" s="10"/>
      <c r="E12" s="9"/>
      <c r="F12" s="10"/>
      <c r="G12" s="10"/>
      <c r="H12" s="10"/>
      <c r="I12" s="10"/>
    </row>
    <row r="13" spans="1:9" x14ac:dyDescent="0.25">
      <c r="A13" s="572"/>
      <c r="B13" s="572"/>
      <c r="C13" s="572"/>
      <c r="D13" s="10"/>
      <c r="E13" s="572"/>
      <c r="F13" s="572"/>
      <c r="G13" s="572"/>
      <c r="H13" s="10"/>
      <c r="I13" s="10"/>
    </row>
    <row r="14" spans="1:9" x14ac:dyDescent="0.25">
      <c r="A14" s="9" t="s">
        <v>252</v>
      </c>
      <c r="B14" s="10"/>
      <c r="C14" s="10"/>
      <c r="D14" s="10"/>
      <c r="E14" s="9" t="s">
        <v>252</v>
      </c>
      <c r="F14" s="10"/>
      <c r="G14" s="10"/>
      <c r="H14" s="10"/>
      <c r="I14" s="10"/>
    </row>
    <row r="15" spans="1:9" x14ac:dyDescent="0.25">
      <c r="A15" s="9"/>
      <c r="B15" s="10"/>
      <c r="C15" s="10"/>
      <c r="D15" s="10"/>
      <c r="E15" s="9"/>
      <c r="F15" s="10"/>
      <c r="G15" s="10"/>
      <c r="H15" s="10"/>
      <c r="I15" s="10"/>
    </row>
    <row r="16" spans="1:9" x14ac:dyDescent="0.25">
      <c r="A16" s="553"/>
      <c r="B16" s="553"/>
      <c r="C16" s="553"/>
      <c r="D16" s="10"/>
      <c r="E16" s="553"/>
      <c r="F16" s="553"/>
      <c r="G16" s="553"/>
      <c r="H16" s="10"/>
      <c r="I16" s="10"/>
    </row>
    <row r="17" spans="1:9" x14ac:dyDescent="0.25">
      <c r="A17" s="9" t="s">
        <v>253</v>
      </c>
      <c r="B17" s="10"/>
      <c r="C17" s="10"/>
      <c r="D17" s="10"/>
      <c r="E17" s="9" t="s">
        <v>253</v>
      </c>
      <c r="F17" s="10"/>
      <c r="G17" s="10"/>
      <c r="H17" s="10"/>
      <c r="I17" s="10"/>
    </row>
    <row r="18" spans="1:9" x14ac:dyDescent="0.25">
      <c r="A18" s="9"/>
      <c r="B18" s="10"/>
      <c r="C18" s="10"/>
      <c r="D18" s="10"/>
      <c r="E18" s="9"/>
      <c r="F18" s="10"/>
      <c r="G18" s="10"/>
      <c r="H18" s="10"/>
      <c r="I18" s="10"/>
    </row>
    <row r="19" spans="1:9" x14ac:dyDescent="0.25">
      <c r="A19" s="553"/>
      <c r="B19" s="553"/>
      <c r="C19" s="553"/>
      <c r="D19" s="10"/>
      <c r="E19" s="553"/>
      <c r="F19" s="553"/>
      <c r="G19" s="553"/>
      <c r="H19" s="10"/>
      <c r="I19" s="10"/>
    </row>
    <row r="20" spans="1:9" x14ac:dyDescent="0.25">
      <c r="A20" s="9" t="s">
        <v>254</v>
      </c>
      <c r="B20" s="10"/>
      <c r="C20" s="10"/>
      <c r="D20" s="10"/>
      <c r="E20" s="9" t="s">
        <v>254</v>
      </c>
      <c r="F20" s="10"/>
      <c r="G20" s="10"/>
      <c r="H20" s="10"/>
      <c r="I20" s="10"/>
    </row>
    <row r="21" spans="1:9" x14ac:dyDescent="0.25">
      <c r="A21" s="9" t="s">
        <v>255</v>
      </c>
      <c r="B21" s="10"/>
      <c r="C21" s="10"/>
      <c r="D21" s="10"/>
      <c r="E21" s="9" t="s">
        <v>256</v>
      </c>
      <c r="F21" s="10"/>
      <c r="G21" s="10"/>
      <c r="H21" s="10"/>
      <c r="I21" s="10"/>
    </row>
    <row r="22" spans="1:9" ht="28.5" customHeight="1" x14ac:dyDescent="0.25">
      <c r="A22" s="553"/>
      <c r="B22" s="553"/>
      <c r="C22" s="553"/>
      <c r="D22" s="10"/>
      <c r="E22" s="553"/>
      <c r="F22" s="553"/>
      <c r="G22" s="553"/>
      <c r="H22" s="10"/>
      <c r="I22" s="10"/>
    </row>
    <row r="23" spans="1:9" x14ac:dyDescent="0.25">
      <c r="A23" s="9" t="s">
        <v>257</v>
      </c>
      <c r="B23" s="10"/>
      <c r="C23" s="10"/>
      <c r="D23" s="10"/>
      <c r="E23" s="9" t="s">
        <v>257</v>
      </c>
      <c r="F23" s="10"/>
      <c r="G23" s="10"/>
      <c r="H23" s="10"/>
      <c r="I23" s="10"/>
    </row>
    <row r="24" spans="1:9" x14ac:dyDescent="0.25">
      <c r="A24" s="10"/>
      <c r="B24" s="10"/>
      <c r="C24" s="10"/>
      <c r="D24" s="10"/>
      <c r="E24" s="10"/>
      <c r="F24" s="10"/>
      <c r="G24" s="10"/>
      <c r="H24" s="10"/>
      <c r="I24" s="10"/>
    </row>
    <row r="27" spans="1:9" ht="42.75" customHeight="1" x14ac:dyDescent="0.25">
      <c r="A27" s="556" t="s">
        <v>258</v>
      </c>
      <c r="B27" s="556"/>
      <c r="C27" s="556"/>
      <c r="D27" s="556"/>
      <c r="E27" s="556"/>
      <c r="F27" s="556"/>
      <c r="G27" s="556"/>
    </row>
    <row r="29" spans="1:9" ht="18" customHeight="1" x14ac:dyDescent="0.25">
      <c r="A29" s="124"/>
      <c r="B29" s="554" t="s">
        <v>259</v>
      </c>
      <c r="C29" s="554"/>
      <c r="D29" s="554"/>
      <c r="E29" s="554"/>
      <c r="F29" s="554"/>
      <c r="G29" s="554"/>
      <c r="H29" s="554"/>
      <c r="I29" s="555"/>
    </row>
  </sheetData>
  <sheetProtection algorithmName="SHA-512" hashValue="eIm/5mmHOS8glbfpakFRdFt59OA0eyIgYuJvWmvwEOxc0dTHkMD4QJdzGN4L9w7FHfHuD85rn4GTYFsRwaVB3g==" saltValue="85f5B5WxfrNtKgz86WyDng==" spinCount="100000" sheet="1" objects="1" scenarios="1"/>
  <mergeCells count="22">
    <mergeCell ref="B29:I29"/>
    <mergeCell ref="A27:G27"/>
    <mergeCell ref="A6:I6"/>
    <mergeCell ref="A1:C1"/>
    <mergeCell ref="G1:I1"/>
    <mergeCell ref="G2:I2"/>
    <mergeCell ref="G3:I3"/>
    <mergeCell ref="D1:F1"/>
    <mergeCell ref="A2:C2"/>
    <mergeCell ref="A3:C3"/>
    <mergeCell ref="D2:F2"/>
    <mergeCell ref="D3:F3"/>
    <mergeCell ref="A10:C10"/>
    <mergeCell ref="E10:G10"/>
    <mergeCell ref="A13:C13"/>
    <mergeCell ref="E13:G13"/>
    <mergeCell ref="A16:C16"/>
    <mergeCell ref="E16:G16"/>
    <mergeCell ref="A19:C19"/>
    <mergeCell ref="E19:G19"/>
    <mergeCell ref="A22:C22"/>
    <mergeCell ref="E22:G22"/>
  </mergeCells>
  <printOptions horizontalCentered="1"/>
  <pageMargins left="0.25" right="0.25" top="0.25" bottom="0.25" header="0.3" footer="0.3"/>
  <pageSetup orientation="landscape" blackAndWhite="1"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G10"/>
  <sheetViews>
    <sheetView workbookViewId="0">
      <selection sqref="A1:BF10"/>
    </sheetView>
  </sheetViews>
  <sheetFormatPr defaultRowHeight="15" x14ac:dyDescent="0.25"/>
  <sheetData>
    <row r="1" spans="1:7" x14ac:dyDescent="0.25">
      <c r="A1" s="573"/>
      <c r="B1" s="573"/>
      <c r="C1" s="573"/>
      <c r="D1" s="573"/>
      <c r="E1" s="573"/>
      <c r="F1" s="573"/>
      <c r="G1" s="573"/>
    </row>
    <row r="2" spans="1:7" x14ac:dyDescent="0.25">
      <c r="A2" s="574"/>
      <c r="B2" s="574"/>
      <c r="C2" s="574"/>
      <c r="D2" s="574"/>
      <c r="E2" s="574"/>
      <c r="F2" s="574"/>
      <c r="G2" s="574"/>
    </row>
    <row r="3" spans="1:7" x14ac:dyDescent="0.25">
      <c r="A3" s="2"/>
      <c r="B3" s="1"/>
    </row>
    <row r="4" spans="1:7" x14ac:dyDescent="0.25">
      <c r="A4" s="4"/>
      <c r="B4" s="1"/>
      <c r="C4" s="1"/>
      <c r="D4" s="1"/>
      <c r="E4" s="1"/>
      <c r="F4" s="1"/>
      <c r="G4" s="1"/>
    </row>
    <row r="5" spans="1:7" x14ac:dyDescent="0.25">
      <c r="A5" s="4"/>
      <c r="B5" s="1"/>
    </row>
    <row r="6" spans="1:7" x14ac:dyDescent="0.25">
      <c r="A6" s="4"/>
      <c r="B6" s="1"/>
    </row>
    <row r="7" spans="1:7" x14ac:dyDescent="0.25">
      <c r="A7" s="5"/>
      <c r="B7" s="1"/>
    </row>
    <row r="8" spans="1:7" x14ac:dyDescent="0.25">
      <c r="A8" s="5"/>
      <c r="B8" s="1"/>
    </row>
    <row r="9" spans="1:7" x14ac:dyDescent="0.25">
      <c r="A9" s="5"/>
      <c r="B9" s="3"/>
    </row>
    <row r="10" spans="1:7" x14ac:dyDescent="0.25">
      <c r="B10" s="3"/>
    </row>
  </sheetData>
  <mergeCells count="2">
    <mergeCell ref="A1:G1"/>
    <mergeCell ref="A2:G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O26"/>
  <sheetViews>
    <sheetView zoomScaleNormal="100" workbookViewId="0">
      <selection activeCell="A6" sqref="A6"/>
    </sheetView>
  </sheetViews>
  <sheetFormatPr defaultRowHeight="15" x14ac:dyDescent="0.25"/>
  <cols>
    <col min="1" max="1" width="35.28515625" customWidth="1"/>
    <col min="2" max="2" width="25" customWidth="1"/>
    <col min="3" max="6" width="12.5703125" customWidth="1"/>
    <col min="7" max="7" width="15.28515625" customWidth="1"/>
    <col min="8" max="8" width="2.28515625" customWidth="1"/>
  </cols>
  <sheetData>
    <row r="1" spans="1:15" ht="25.5" customHeight="1" x14ac:dyDescent="0.25">
      <c r="A1" s="578" t="s">
        <v>260</v>
      </c>
      <c r="B1" s="578"/>
      <c r="C1" s="578"/>
      <c r="D1" s="578"/>
      <c r="E1" s="578"/>
      <c r="F1" s="578"/>
      <c r="G1" s="8">
        <f>+'Section A'!B2</f>
        <v>0</v>
      </c>
      <c r="H1" s="52"/>
      <c r="I1" s="122" t="s">
        <v>261</v>
      </c>
      <c r="J1" s="52"/>
      <c r="K1" s="52"/>
      <c r="L1" s="52"/>
      <c r="M1" s="52"/>
      <c r="N1" s="52"/>
      <c r="O1" s="52"/>
    </row>
    <row r="2" spans="1:15" ht="67.5" customHeight="1" x14ac:dyDescent="0.25">
      <c r="A2" s="557" t="s">
        <v>262</v>
      </c>
      <c r="B2" s="557"/>
      <c r="C2" s="557"/>
      <c r="D2" s="557"/>
      <c r="E2" s="557"/>
      <c r="F2" s="557"/>
      <c r="G2" s="557"/>
      <c r="H2" s="15"/>
      <c r="I2" s="15"/>
      <c r="J2" s="8"/>
    </row>
    <row r="3" spans="1:15" ht="6.75" customHeight="1" x14ac:dyDescent="0.25">
      <c r="A3" s="15"/>
      <c r="B3" s="15"/>
      <c r="C3" s="15"/>
      <c r="D3" s="15"/>
      <c r="E3" s="15"/>
      <c r="F3" s="15"/>
      <c r="G3" s="15"/>
      <c r="H3" s="15"/>
      <c r="I3" s="15"/>
      <c r="J3" s="8"/>
    </row>
    <row r="4" spans="1:15" ht="6.75" customHeight="1" x14ac:dyDescent="0.25">
      <c r="A4" s="13"/>
      <c r="B4" s="13"/>
      <c r="C4" s="13"/>
      <c r="D4" s="13"/>
      <c r="E4" s="13"/>
      <c r="F4" s="13"/>
      <c r="G4" s="12"/>
      <c r="H4" s="13"/>
      <c r="I4" s="11"/>
    </row>
    <row r="5" spans="1:15" ht="25.5" x14ac:dyDescent="0.25">
      <c r="A5" s="229" t="s">
        <v>263</v>
      </c>
      <c r="B5" s="229" t="s">
        <v>264</v>
      </c>
      <c r="C5" s="14" t="s">
        <v>265</v>
      </c>
      <c r="D5" s="14" t="s">
        <v>266</v>
      </c>
      <c r="E5" s="229" t="s">
        <v>267</v>
      </c>
      <c r="F5" s="229" t="s">
        <v>268</v>
      </c>
      <c r="G5" s="229" t="s">
        <v>269</v>
      </c>
      <c r="H5" s="13"/>
      <c r="I5" s="112" t="s">
        <v>270</v>
      </c>
    </row>
    <row r="6" spans="1:15" s="95" customFormat="1" x14ac:dyDescent="0.25">
      <c r="A6" s="227"/>
      <c r="B6" s="227"/>
      <c r="C6" s="76"/>
      <c r="D6" s="203"/>
      <c r="E6" s="77"/>
      <c r="F6" s="203"/>
      <c r="G6" s="378">
        <f>ROUND(C6*E6*F6,2)</f>
        <v>0</v>
      </c>
      <c r="H6" s="75"/>
      <c r="I6" s="94"/>
    </row>
    <row r="7" spans="1:15" s="95" customFormat="1" x14ac:dyDescent="0.25">
      <c r="A7" s="227"/>
      <c r="B7" s="227"/>
      <c r="C7" s="76"/>
      <c r="D7" s="203"/>
      <c r="E7" s="77"/>
      <c r="F7" s="203"/>
      <c r="G7" s="378">
        <f>ROUND(C7*E7*F7,2)</f>
        <v>0</v>
      </c>
      <c r="H7" s="96"/>
      <c r="I7" s="97"/>
    </row>
    <row r="8" spans="1:15" s="95" customFormat="1" x14ac:dyDescent="0.25">
      <c r="A8" s="227"/>
      <c r="B8" s="227"/>
      <c r="C8" s="76"/>
      <c r="D8" s="203"/>
      <c r="E8" s="77"/>
      <c r="F8" s="203"/>
      <c r="G8" s="378">
        <f>ROUND(C8*E8*F8,2)</f>
        <v>0</v>
      </c>
      <c r="H8" s="96"/>
      <c r="I8" s="98"/>
    </row>
    <row r="9" spans="1:15" s="95" customFormat="1" x14ac:dyDescent="0.25">
      <c r="A9" s="227"/>
      <c r="B9" s="227"/>
      <c r="C9" s="76"/>
      <c r="D9" s="203"/>
      <c r="E9" s="77"/>
      <c r="F9" s="203"/>
      <c r="G9" s="379">
        <f>ROUND(C9*E9*F9,2)</f>
        <v>0</v>
      </c>
      <c r="H9" s="96"/>
      <c r="I9" s="98"/>
      <c r="K9" s="86"/>
    </row>
    <row r="10" spans="1:15" s="95" customFormat="1" x14ac:dyDescent="0.25">
      <c r="A10" s="227"/>
      <c r="B10" s="227"/>
      <c r="C10" s="78"/>
      <c r="D10" s="203"/>
      <c r="E10" s="79"/>
      <c r="F10" s="80" t="s">
        <v>271</v>
      </c>
      <c r="G10" s="187">
        <f>SUM(G6:G9)</f>
        <v>0</v>
      </c>
      <c r="H10" s="96"/>
      <c r="I10" s="98" t="s">
        <v>272</v>
      </c>
    </row>
    <row r="11" spans="1:15" s="95" customFormat="1" x14ac:dyDescent="0.25">
      <c r="A11" s="205"/>
      <c r="B11" s="205"/>
      <c r="C11" s="81"/>
      <c r="D11" s="204"/>
      <c r="E11" s="82"/>
      <c r="F11" s="204"/>
      <c r="G11" s="83"/>
      <c r="H11" s="99"/>
      <c r="I11" s="100"/>
    </row>
    <row r="12" spans="1:15" s="263" customFormat="1" hidden="1" x14ac:dyDescent="0.25">
      <c r="A12" s="281" t="s">
        <v>263</v>
      </c>
      <c r="B12" s="281" t="s">
        <v>273</v>
      </c>
      <c r="C12" s="282"/>
      <c r="D12" s="283" t="s">
        <v>274</v>
      </c>
      <c r="E12" s="284">
        <v>0.09</v>
      </c>
      <c r="F12" s="283">
        <v>1</v>
      </c>
      <c r="G12" s="285">
        <f>ROUND(C12*E12*F12,2)</f>
        <v>0</v>
      </c>
      <c r="H12" s="286"/>
      <c r="I12" s="287"/>
    </row>
    <row r="13" spans="1:15" s="263" customFormat="1" hidden="1" x14ac:dyDescent="0.25">
      <c r="A13" s="416" t="s">
        <v>263</v>
      </c>
      <c r="B13" s="288" t="s">
        <v>273</v>
      </c>
      <c r="C13" s="282"/>
      <c r="D13" s="283" t="s">
        <v>274</v>
      </c>
      <c r="E13" s="284">
        <v>0.09</v>
      </c>
      <c r="F13" s="283">
        <v>1</v>
      </c>
      <c r="G13" s="289">
        <f>ROUND(C13*E13*F13,2)</f>
        <v>0</v>
      </c>
      <c r="H13" s="280"/>
    </row>
    <row r="14" spans="1:15" s="263" customFormat="1" hidden="1" x14ac:dyDescent="0.25">
      <c r="A14" s="290"/>
      <c r="B14" s="290"/>
      <c r="C14" s="291"/>
      <c r="D14" s="292"/>
      <c r="E14" s="580" t="s">
        <v>275</v>
      </c>
      <c r="F14" s="580"/>
      <c r="G14" s="293">
        <f>SUM(G11:G13)</f>
        <v>0</v>
      </c>
      <c r="H14" s="280"/>
      <c r="I14" s="294" t="s">
        <v>276</v>
      </c>
    </row>
    <row r="15" spans="1:15" x14ac:dyDescent="0.25">
      <c r="A15" s="8"/>
      <c r="B15" s="8"/>
      <c r="C15" s="8"/>
      <c r="D15" s="8"/>
      <c r="E15" s="8"/>
      <c r="F15" s="8"/>
      <c r="G15" s="19"/>
      <c r="H15" s="8"/>
      <c r="K15" s="8"/>
      <c r="L15" s="8"/>
    </row>
    <row r="16" spans="1:15" x14ac:dyDescent="0.25">
      <c r="A16" s="8"/>
      <c r="B16" s="8"/>
      <c r="C16" s="8"/>
      <c r="D16" s="8"/>
      <c r="E16" s="579" t="s">
        <v>277</v>
      </c>
      <c r="F16" s="579"/>
      <c r="G16" s="69">
        <f>+G10+G14</f>
        <v>0</v>
      </c>
      <c r="H16" s="8"/>
      <c r="I16" s="112" t="s">
        <v>278</v>
      </c>
    </row>
    <row r="17" spans="1:12" s="95" customFormat="1" x14ac:dyDescent="0.25">
      <c r="A17" s="86"/>
      <c r="B17" s="86"/>
      <c r="C17" s="87"/>
      <c r="D17" s="88"/>
      <c r="E17" s="89"/>
      <c r="F17" s="88"/>
      <c r="G17" s="87"/>
      <c r="H17" s="86"/>
    </row>
    <row r="18" spans="1:12" s="95" customFormat="1" x14ac:dyDescent="0.25">
      <c r="A18" s="91" t="s">
        <v>279</v>
      </c>
      <c r="B18" s="92"/>
      <c r="C18" s="92"/>
      <c r="D18" s="92"/>
      <c r="E18" s="92"/>
      <c r="F18" s="92"/>
      <c r="G18" s="93"/>
      <c r="H18" s="86"/>
      <c r="I18" s="113" t="s">
        <v>280</v>
      </c>
    </row>
    <row r="19" spans="1:12" s="95" customFormat="1" ht="45" customHeight="1" x14ac:dyDescent="0.25">
      <c r="A19" s="581"/>
      <c r="B19" s="582"/>
      <c r="C19" s="582"/>
      <c r="D19" s="582"/>
      <c r="E19" s="582"/>
      <c r="F19" s="582"/>
      <c r="G19" s="583"/>
      <c r="H19" s="86"/>
      <c r="I19" s="113" t="s">
        <v>281</v>
      </c>
    </row>
    <row r="20" spans="1:12" x14ac:dyDescent="0.25">
      <c r="A20" s="8"/>
      <c r="B20" s="8"/>
      <c r="C20" s="8"/>
      <c r="D20" s="8"/>
      <c r="E20" s="8"/>
      <c r="F20" s="8"/>
      <c r="G20" s="8"/>
      <c r="H20" s="8"/>
      <c r="K20" s="8"/>
      <c r="L20" s="8"/>
    </row>
    <row r="21" spans="1:12" s="95" customFormat="1" hidden="1" x14ac:dyDescent="0.25">
      <c r="A21" s="295" t="s">
        <v>282</v>
      </c>
      <c r="B21" s="296"/>
      <c r="C21" s="297"/>
      <c r="D21" s="297"/>
      <c r="E21" s="297"/>
      <c r="F21" s="297"/>
      <c r="G21" s="298"/>
      <c r="H21" s="86"/>
      <c r="I21" s="113" t="s">
        <v>280</v>
      </c>
      <c r="K21" s="86"/>
      <c r="L21" s="86"/>
    </row>
    <row r="22" spans="1:12" s="95" customFormat="1" ht="45" hidden="1" customHeight="1" x14ac:dyDescent="0.25">
      <c r="A22" s="575"/>
      <c r="B22" s="576"/>
      <c r="C22" s="576"/>
      <c r="D22" s="576"/>
      <c r="E22" s="576"/>
      <c r="F22" s="576"/>
      <c r="G22" s="577"/>
      <c r="H22" s="86"/>
      <c r="I22" s="113" t="s">
        <v>281</v>
      </c>
      <c r="K22" s="86"/>
      <c r="L22" s="86"/>
    </row>
    <row r="23" spans="1:12" ht="9.75" customHeight="1" x14ac:dyDescent="0.25">
      <c r="A23" s="8"/>
      <c r="B23" s="8"/>
      <c r="C23" s="8"/>
      <c r="D23" s="8"/>
      <c r="E23" s="8"/>
      <c r="F23" s="8"/>
      <c r="G23" s="19"/>
      <c r="H23" s="8"/>
      <c r="K23" s="8"/>
      <c r="L23" s="8"/>
    </row>
    <row r="24" spans="1:12" x14ac:dyDescent="0.25">
      <c r="A24" s="8"/>
      <c r="B24" s="8"/>
      <c r="C24" s="8"/>
      <c r="D24" s="8"/>
      <c r="E24" s="8"/>
      <c r="F24" s="8"/>
      <c r="G24" s="8"/>
      <c r="H24" s="8"/>
    </row>
    <row r="25" spans="1:12" ht="13.5" customHeight="1" x14ac:dyDescent="0.25">
      <c r="A25" s="8"/>
      <c r="B25" s="8"/>
      <c r="C25" s="8"/>
      <c r="D25" s="8"/>
      <c r="E25" s="405"/>
      <c r="F25" s="405"/>
      <c r="G25" s="18"/>
      <c r="H25" s="8"/>
    </row>
    <row r="26" spans="1:12" x14ac:dyDescent="0.25">
      <c r="A26" s="8"/>
      <c r="B26" s="8"/>
      <c r="C26" s="8"/>
      <c r="D26" s="8"/>
      <c r="E26" s="8"/>
      <c r="F26" s="8"/>
      <c r="G26" s="8"/>
      <c r="H26" s="8"/>
    </row>
  </sheetData>
  <sheetProtection algorithmName="SHA-512" hashValue="uVLt5Y/W2f5prQ6m85IpnXJ0UJfTQJSAlkM8ZCe/LGiw7ftwNz7mcWKPUDqfqszDln60+6LNAxl5nXEF2xPvSg==" saltValue="W+OjRvULugF1tw+ATtBf5g==" spinCount="100000" sheet="1" objects="1" scenarios="1" formatCells="0" formatRows="0" insertRows="0" deleteRows="0" sort="0"/>
  <mergeCells count="6">
    <mergeCell ref="A22:G22"/>
    <mergeCell ref="A1:F1"/>
    <mergeCell ref="E16:F16"/>
    <mergeCell ref="A2:G2"/>
    <mergeCell ref="E14:F14"/>
    <mergeCell ref="A19:G19"/>
  </mergeCells>
  <printOptions horizontalCentered="1"/>
  <pageMargins left="0.25" right="0.25" top="0.25" bottom="0.25" header="0.3" footer="0.3"/>
  <pageSetup orientation="landscape"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B2353-3D2C-4630-BEA4-6ED86D1FE270}">
  <sheetPr codeName="Sheet9"/>
  <dimension ref="A1:O26"/>
  <sheetViews>
    <sheetView zoomScaleNormal="100" workbookViewId="0">
      <selection activeCell="A6" sqref="A6"/>
    </sheetView>
  </sheetViews>
  <sheetFormatPr defaultRowHeight="15" x14ac:dyDescent="0.25"/>
  <cols>
    <col min="1" max="1" width="35.28515625" customWidth="1"/>
    <col min="2" max="2" width="25" customWidth="1"/>
    <col min="3" max="6" width="12.5703125" customWidth="1"/>
    <col min="7" max="7" width="15.28515625" customWidth="1"/>
    <col min="8" max="8" width="2.28515625" customWidth="1"/>
  </cols>
  <sheetData>
    <row r="1" spans="1:15" ht="25.5" customHeight="1" x14ac:dyDescent="0.25">
      <c r="A1" s="578" t="s">
        <v>260</v>
      </c>
      <c r="B1" s="578"/>
      <c r="C1" s="578"/>
      <c r="D1" s="578"/>
      <c r="E1" s="578"/>
      <c r="F1" s="578"/>
      <c r="G1" s="8">
        <f>+'Section A'!B2</f>
        <v>0</v>
      </c>
      <c r="H1" s="52"/>
      <c r="I1" s="122" t="s">
        <v>261</v>
      </c>
      <c r="J1" s="52"/>
      <c r="K1" s="52"/>
      <c r="L1" s="52"/>
      <c r="M1" s="52"/>
      <c r="N1" s="52"/>
      <c r="O1" s="52"/>
    </row>
    <row r="2" spans="1:15" ht="85.9" customHeight="1" x14ac:dyDescent="0.25">
      <c r="A2" s="557" t="s">
        <v>283</v>
      </c>
      <c r="B2" s="557"/>
      <c r="C2" s="557"/>
      <c r="D2" s="557"/>
      <c r="E2" s="557"/>
      <c r="F2" s="557"/>
      <c r="G2" s="557"/>
      <c r="H2" s="15"/>
      <c r="I2" s="15"/>
      <c r="J2" s="8"/>
    </row>
    <row r="3" spans="1:15" ht="6.75" customHeight="1" x14ac:dyDescent="0.25">
      <c r="A3" s="15"/>
      <c r="B3" s="15"/>
      <c r="C3" s="15"/>
      <c r="D3" s="15"/>
      <c r="E3" s="15"/>
      <c r="F3" s="15"/>
      <c r="G3" s="15"/>
      <c r="H3" s="15"/>
      <c r="I3" s="15"/>
      <c r="J3" s="8"/>
    </row>
    <row r="4" spans="1:15" ht="6.75" customHeight="1" x14ac:dyDescent="0.25">
      <c r="A4" s="13"/>
      <c r="B4" s="13"/>
      <c r="C4" s="13"/>
      <c r="D4" s="13"/>
      <c r="E4" s="13"/>
      <c r="F4" s="13"/>
      <c r="G4" s="12"/>
      <c r="H4" s="13"/>
      <c r="I4" s="11"/>
    </row>
    <row r="5" spans="1:15" ht="25.5" x14ac:dyDescent="0.25">
      <c r="A5" s="229" t="s">
        <v>263</v>
      </c>
      <c r="B5" s="229" t="s">
        <v>264</v>
      </c>
      <c r="C5" s="14" t="s">
        <v>265</v>
      </c>
      <c r="D5" s="14" t="s">
        <v>266</v>
      </c>
      <c r="E5" s="229" t="s">
        <v>267</v>
      </c>
      <c r="F5" s="229" t="s">
        <v>268</v>
      </c>
      <c r="G5" s="229" t="s">
        <v>269</v>
      </c>
      <c r="H5" s="13"/>
      <c r="I5" s="112" t="s">
        <v>270</v>
      </c>
    </row>
    <row r="6" spans="1:15" s="95" customFormat="1" x14ac:dyDescent="0.25">
      <c r="A6" s="227"/>
      <c r="B6" s="227"/>
      <c r="C6" s="76"/>
      <c r="D6" s="203"/>
      <c r="E6" s="77"/>
      <c r="F6" s="203"/>
      <c r="G6" s="378">
        <f>ROUND(C6*E6*F6,2)</f>
        <v>0</v>
      </c>
      <c r="H6" s="75"/>
      <c r="I6" s="94"/>
    </row>
    <row r="7" spans="1:15" s="95" customFormat="1" x14ac:dyDescent="0.25">
      <c r="A7" s="227"/>
      <c r="B7" s="227"/>
      <c r="C7" s="76"/>
      <c r="D7" s="203"/>
      <c r="E7" s="77"/>
      <c r="F7" s="203"/>
      <c r="G7" s="378">
        <f>ROUND(C7*E7*F7,2)</f>
        <v>0</v>
      </c>
      <c r="H7" s="96"/>
      <c r="I7" s="97"/>
    </row>
    <row r="8" spans="1:15" s="95" customFormat="1" x14ac:dyDescent="0.25">
      <c r="A8" s="227"/>
      <c r="B8" s="227"/>
      <c r="C8" s="76"/>
      <c r="D8" s="203"/>
      <c r="E8" s="77"/>
      <c r="F8" s="203"/>
      <c r="G8" s="378">
        <f>ROUND(C8*E8*F8,2)</f>
        <v>0</v>
      </c>
      <c r="H8" s="96"/>
      <c r="I8" s="98"/>
    </row>
    <row r="9" spans="1:15" s="95" customFormat="1" x14ac:dyDescent="0.25">
      <c r="A9" s="227"/>
      <c r="B9" s="227"/>
      <c r="C9" s="76"/>
      <c r="D9" s="203"/>
      <c r="E9" s="77"/>
      <c r="F9" s="203"/>
      <c r="G9" s="379">
        <f>ROUND(C9*E9*F9,2)</f>
        <v>0</v>
      </c>
      <c r="H9" s="96"/>
      <c r="I9" s="98"/>
      <c r="K9" s="86"/>
    </row>
    <row r="10" spans="1:15" s="95" customFormat="1" x14ac:dyDescent="0.25">
      <c r="A10" s="227"/>
      <c r="B10" s="227"/>
      <c r="C10" s="78"/>
      <c r="D10" s="203"/>
      <c r="E10" s="79"/>
      <c r="F10" s="80" t="s">
        <v>271</v>
      </c>
      <c r="G10" s="187">
        <f>SUM(G6:G9)</f>
        <v>0</v>
      </c>
      <c r="H10" s="96"/>
      <c r="I10" s="98" t="s">
        <v>272</v>
      </c>
    </row>
    <row r="11" spans="1:15" s="95" customFormat="1" x14ac:dyDescent="0.25">
      <c r="A11" s="205"/>
      <c r="B11" s="205"/>
      <c r="C11" s="81"/>
      <c r="D11" s="204"/>
      <c r="E11" s="82"/>
      <c r="F11" s="204"/>
      <c r="G11" s="83"/>
      <c r="H11" s="99"/>
      <c r="I11" s="100"/>
    </row>
    <row r="12" spans="1:15" s="263" customFormat="1" hidden="1" x14ac:dyDescent="0.25">
      <c r="A12" s="281" t="s">
        <v>263</v>
      </c>
      <c r="B12" s="281" t="s">
        <v>273</v>
      </c>
      <c r="C12" s="282"/>
      <c r="D12" s="283" t="s">
        <v>274</v>
      </c>
      <c r="E12" s="284">
        <v>0.09</v>
      </c>
      <c r="F12" s="283">
        <v>1</v>
      </c>
      <c r="G12" s="285">
        <f>ROUND(C12*E12*F12,2)</f>
        <v>0</v>
      </c>
      <c r="H12" s="286"/>
      <c r="I12" s="287"/>
    </row>
    <row r="13" spans="1:15" s="263" customFormat="1" hidden="1" x14ac:dyDescent="0.25">
      <c r="A13" s="416" t="s">
        <v>263</v>
      </c>
      <c r="B13" s="288" t="s">
        <v>273</v>
      </c>
      <c r="C13" s="282"/>
      <c r="D13" s="283" t="s">
        <v>274</v>
      </c>
      <c r="E13" s="284">
        <v>0.09</v>
      </c>
      <c r="F13" s="283">
        <v>1</v>
      </c>
      <c r="G13" s="289">
        <f>ROUND(C13*E13*F13,2)</f>
        <v>0</v>
      </c>
      <c r="H13" s="280"/>
    </row>
    <row r="14" spans="1:15" s="263" customFormat="1" hidden="1" x14ac:dyDescent="0.25">
      <c r="A14" s="290"/>
      <c r="B14" s="290"/>
      <c r="C14" s="291"/>
      <c r="D14" s="292"/>
      <c r="E14" s="580" t="s">
        <v>275</v>
      </c>
      <c r="F14" s="580"/>
      <c r="G14" s="293">
        <f>SUM(G11:G13)</f>
        <v>0</v>
      </c>
      <c r="H14" s="280"/>
      <c r="I14" s="294" t="s">
        <v>276</v>
      </c>
    </row>
    <row r="15" spans="1:15" x14ac:dyDescent="0.25">
      <c r="A15" s="8"/>
      <c r="B15" s="8"/>
      <c r="C15" s="8"/>
      <c r="D15" s="8"/>
      <c r="E15" s="8"/>
      <c r="F15" s="8"/>
      <c r="G15" s="19"/>
      <c r="H15" s="8"/>
      <c r="K15" s="8"/>
      <c r="L15" s="8"/>
    </row>
    <row r="16" spans="1:15" x14ac:dyDescent="0.25">
      <c r="A16" s="8"/>
      <c r="B16" s="8"/>
      <c r="C16" s="8"/>
      <c r="D16" s="8"/>
      <c r="E16" s="579" t="s">
        <v>277</v>
      </c>
      <c r="F16" s="579"/>
      <c r="G16" s="69">
        <f>+G10+G14</f>
        <v>0</v>
      </c>
      <c r="H16" s="8"/>
      <c r="I16" s="112" t="s">
        <v>278</v>
      </c>
    </row>
    <row r="17" spans="1:12" s="95" customFormat="1" x14ac:dyDescent="0.25">
      <c r="A17" s="86"/>
      <c r="B17" s="86"/>
      <c r="C17" s="87"/>
      <c r="D17" s="88"/>
      <c r="E17" s="89"/>
      <c r="F17" s="88"/>
      <c r="G17" s="87"/>
      <c r="H17" s="86"/>
    </row>
    <row r="18" spans="1:12" s="95" customFormat="1" x14ac:dyDescent="0.25">
      <c r="A18" s="91" t="s">
        <v>279</v>
      </c>
      <c r="B18" s="92"/>
      <c r="C18" s="92"/>
      <c r="D18" s="92"/>
      <c r="E18" s="92"/>
      <c r="F18" s="92"/>
      <c r="G18" s="93"/>
      <c r="H18" s="86"/>
      <c r="I18" s="113" t="s">
        <v>280</v>
      </c>
    </row>
    <row r="19" spans="1:12" s="95" customFormat="1" ht="45" customHeight="1" x14ac:dyDescent="0.25">
      <c r="A19" s="581"/>
      <c r="B19" s="582"/>
      <c r="C19" s="582"/>
      <c r="D19" s="582"/>
      <c r="E19" s="582"/>
      <c r="F19" s="582"/>
      <c r="G19" s="583"/>
      <c r="H19" s="86"/>
      <c r="I19" s="113" t="s">
        <v>281</v>
      </c>
    </row>
    <row r="20" spans="1:12" x14ac:dyDescent="0.25">
      <c r="A20" s="8"/>
      <c r="B20" s="8"/>
      <c r="C20" s="8"/>
      <c r="D20" s="8"/>
      <c r="E20" s="8"/>
      <c r="F20" s="8"/>
      <c r="G20" s="8"/>
      <c r="H20" s="8"/>
      <c r="K20" s="8"/>
      <c r="L20" s="8"/>
    </row>
    <row r="21" spans="1:12" s="95" customFormat="1" hidden="1" x14ac:dyDescent="0.25">
      <c r="A21" s="295" t="s">
        <v>282</v>
      </c>
      <c r="B21" s="296"/>
      <c r="C21" s="297"/>
      <c r="D21" s="297"/>
      <c r="E21" s="297"/>
      <c r="F21" s="297"/>
      <c r="G21" s="298"/>
      <c r="H21" s="86"/>
      <c r="I21" s="113" t="s">
        <v>280</v>
      </c>
      <c r="K21" s="86"/>
      <c r="L21" s="86"/>
    </row>
    <row r="22" spans="1:12" s="95" customFormat="1" ht="45" hidden="1" customHeight="1" x14ac:dyDescent="0.25">
      <c r="A22" s="575"/>
      <c r="B22" s="576"/>
      <c r="C22" s="576"/>
      <c r="D22" s="576"/>
      <c r="E22" s="576"/>
      <c r="F22" s="576"/>
      <c r="G22" s="577"/>
      <c r="H22" s="86"/>
      <c r="I22" s="113" t="s">
        <v>281</v>
      </c>
      <c r="K22" s="86"/>
      <c r="L22" s="86"/>
    </row>
    <row r="23" spans="1:12" ht="9.75" customHeight="1" x14ac:dyDescent="0.25">
      <c r="A23" s="8"/>
      <c r="B23" s="8"/>
      <c r="C23" s="8"/>
      <c r="D23" s="8"/>
      <c r="E23" s="8"/>
      <c r="F23" s="8"/>
      <c r="G23" s="19"/>
      <c r="H23" s="8"/>
      <c r="K23" s="8"/>
      <c r="L23" s="8"/>
    </row>
    <row r="24" spans="1:12" x14ac:dyDescent="0.25">
      <c r="A24" s="8"/>
      <c r="B24" s="8"/>
      <c r="C24" s="8"/>
      <c r="D24" s="8"/>
      <c r="E24" s="8"/>
      <c r="F24" s="8"/>
      <c r="G24" s="8"/>
      <c r="H24" s="8"/>
    </row>
    <row r="25" spans="1:12" ht="13.5" customHeight="1" x14ac:dyDescent="0.25">
      <c r="A25" s="8"/>
      <c r="B25" s="8"/>
      <c r="C25" s="8"/>
      <c r="D25" s="8"/>
      <c r="E25" s="405"/>
      <c r="F25" s="405"/>
      <c r="G25" s="18"/>
      <c r="H25" s="8"/>
    </row>
    <row r="26" spans="1:12" x14ac:dyDescent="0.25">
      <c r="A26" s="8"/>
      <c r="B26" s="8"/>
      <c r="C26" s="8"/>
      <c r="D26" s="8"/>
      <c r="E26" s="8"/>
      <c r="F26" s="8"/>
      <c r="G26" s="8"/>
      <c r="H26" s="8"/>
    </row>
  </sheetData>
  <sheetProtection algorithmName="SHA-512" hashValue="VqxN+QFKme8Nox7P2InWfCnxeVzN0m5YKQglLaGy90oGQD3ihx3gEETf/tBQDg8blKUJM71wSs6GsDozTgSj5g==" saltValue="/G2Gv8+D39D9Le4X5MhNXQ==" spinCount="100000" sheet="1" objects="1" scenarios="1" formatCells="0" formatRows="0" insertRows="0" deleteRows="0" sort="0"/>
  <mergeCells count="6">
    <mergeCell ref="A1:F1"/>
    <mergeCell ref="A2:G2"/>
    <mergeCell ref="E14:F14"/>
    <mergeCell ref="A19:G19"/>
    <mergeCell ref="A22:G22"/>
    <mergeCell ref="E16:F16"/>
  </mergeCells>
  <printOptions horizontalCentered="1"/>
  <pageMargins left="0.25" right="0.25" top="0.25" bottom="0.25" header="0.3" footer="0.3"/>
  <pageSetup orientation="landscape"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90699-38BA-46A8-98CC-407553D952D1}">
  <dimension ref="A1:O26"/>
  <sheetViews>
    <sheetView workbookViewId="0">
      <selection activeCell="A6" sqref="A6"/>
    </sheetView>
  </sheetViews>
  <sheetFormatPr defaultRowHeight="15" x14ac:dyDescent="0.25"/>
  <cols>
    <col min="1" max="1" width="35.28515625" customWidth="1"/>
    <col min="2" max="2" width="25" customWidth="1"/>
    <col min="3" max="6" width="12.5703125" customWidth="1"/>
    <col min="7" max="7" width="15.28515625" customWidth="1"/>
    <col min="8" max="8" width="2.28515625" customWidth="1"/>
  </cols>
  <sheetData>
    <row r="1" spans="1:15" ht="25.5" customHeight="1" x14ac:dyDescent="0.25">
      <c r="A1" s="578" t="s">
        <v>260</v>
      </c>
      <c r="B1" s="578"/>
      <c r="C1" s="578"/>
      <c r="D1" s="578"/>
      <c r="E1" s="578"/>
      <c r="F1" s="578"/>
      <c r="G1" s="8">
        <f>+'Section A'!B2</f>
        <v>0</v>
      </c>
      <c r="H1" s="52"/>
      <c r="I1" s="122" t="s">
        <v>261</v>
      </c>
      <c r="J1" s="52"/>
      <c r="K1" s="52"/>
      <c r="L1" s="52"/>
      <c r="M1" s="52"/>
      <c r="N1" s="52"/>
      <c r="O1" s="52"/>
    </row>
    <row r="2" spans="1:15" ht="85.9" customHeight="1" x14ac:dyDescent="0.25">
      <c r="A2" s="557" t="s">
        <v>284</v>
      </c>
      <c r="B2" s="557"/>
      <c r="C2" s="557"/>
      <c r="D2" s="557"/>
      <c r="E2" s="557"/>
      <c r="F2" s="557"/>
      <c r="G2" s="557"/>
      <c r="H2" s="15"/>
      <c r="I2" s="15"/>
      <c r="J2" s="8"/>
    </row>
    <row r="3" spans="1:15" ht="6.75" customHeight="1" x14ac:dyDescent="0.25">
      <c r="A3" s="15"/>
      <c r="B3" s="15"/>
      <c r="C3" s="15"/>
      <c r="D3" s="15"/>
      <c r="E3" s="15"/>
      <c r="F3" s="15"/>
      <c r="G3" s="15"/>
      <c r="H3" s="15"/>
      <c r="I3" s="15"/>
      <c r="J3" s="8"/>
    </row>
    <row r="4" spans="1:15" ht="6.75" customHeight="1" x14ac:dyDescent="0.25">
      <c r="A4" s="13"/>
      <c r="B4" s="13"/>
      <c r="C4" s="13"/>
      <c r="D4" s="13"/>
      <c r="E4" s="13"/>
      <c r="F4" s="13"/>
      <c r="G4" s="12"/>
      <c r="H4" s="13"/>
      <c r="I4" s="11"/>
    </row>
    <row r="5" spans="1:15" ht="25.5" x14ac:dyDescent="0.25">
      <c r="A5" s="229" t="s">
        <v>263</v>
      </c>
      <c r="B5" s="229" t="s">
        <v>264</v>
      </c>
      <c r="C5" s="14" t="s">
        <v>265</v>
      </c>
      <c r="D5" s="14" t="s">
        <v>266</v>
      </c>
      <c r="E5" s="229" t="s">
        <v>267</v>
      </c>
      <c r="F5" s="229" t="s">
        <v>268</v>
      </c>
      <c r="G5" s="229" t="s">
        <v>269</v>
      </c>
      <c r="H5" s="13"/>
      <c r="I5" s="112" t="s">
        <v>270</v>
      </c>
    </row>
    <row r="6" spans="1:15" s="95" customFormat="1" x14ac:dyDescent="0.25">
      <c r="A6" s="227"/>
      <c r="B6" s="227"/>
      <c r="C6" s="76"/>
      <c r="D6" s="203"/>
      <c r="E6" s="77"/>
      <c r="F6" s="203"/>
      <c r="G6" s="378">
        <f>ROUND(C6*E6*F6,2)</f>
        <v>0</v>
      </c>
      <c r="H6" s="75"/>
      <c r="I6" s="94"/>
    </row>
    <row r="7" spans="1:15" s="95" customFormat="1" x14ac:dyDescent="0.25">
      <c r="A7" s="227"/>
      <c r="B7" s="227"/>
      <c r="C7" s="76"/>
      <c r="D7" s="203"/>
      <c r="E7" s="77"/>
      <c r="F7" s="203"/>
      <c r="G7" s="378">
        <f>ROUND(C7*E7*F7,2)</f>
        <v>0</v>
      </c>
      <c r="H7" s="96"/>
      <c r="I7" s="97"/>
    </row>
    <row r="8" spans="1:15" s="95" customFormat="1" x14ac:dyDescent="0.25">
      <c r="A8" s="227"/>
      <c r="B8" s="227"/>
      <c r="C8" s="76"/>
      <c r="D8" s="203"/>
      <c r="E8" s="77"/>
      <c r="F8" s="203"/>
      <c r="G8" s="378">
        <f>ROUND(C8*E8*F8,2)</f>
        <v>0</v>
      </c>
      <c r="H8" s="96"/>
      <c r="I8" s="98"/>
    </row>
    <row r="9" spans="1:15" s="95" customFormat="1" x14ac:dyDescent="0.25">
      <c r="A9" s="227"/>
      <c r="B9" s="227"/>
      <c r="C9" s="76"/>
      <c r="D9" s="203"/>
      <c r="E9" s="77"/>
      <c r="F9" s="203"/>
      <c r="G9" s="379">
        <f>ROUND(C9*E9*F9,2)</f>
        <v>0</v>
      </c>
      <c r="H9" s="96"/>
      <c r="I9" s="98"/>
      <c r="K9" s="86"/>
    </row>
    <row r="10" spans="1:15" s="95" customFormat="1" x14ac:dyDescent="0.25">
      <c r="A10" s="227"/>
      <c r="B10" s="227"/>
      <c r="C10" s="78"/>
      <c r="D10" s="203"/>
      <c r="E10" s="79"/>
      <c r="F10" s="80" t="s">
        <v>271</v>
      </c>
      <c r="G10" s="187">
        <f>SUM(G6:G9)</f>
        <v>0</v>
      </c>
      <c r="H10" s="96"/>
      <c r="I10" s="98" t="s">
        <v>272</v>
      </c>
    </row>
    <row r="11" spans="1:15" s="95" customFormat="1" x14ac:dyDescent="0.25">
      <c r="A11" s="205"/>
      <c r="B11" s="205"/>
      <c r="C11" s="81"/>
      <c r="D11" s="204"/>
      <c r="E11" s="82"/>
      <c r="F11" s="204"/>
      <c r="G11" s="83"/>
      <c r="H11" s="99"/>
      <c r="I11" s="100"/>
    </row>
    <row r="12" spans="1:15" s="263" customFormat="1" hidden="1" x14ac:dyDescent="0.25">
      <c r="A12" s="281" t="s">
        <v>263</v>
      </c>
      <c r="B12" s="281" t="s">
        <v>273</v>
      </c>
      <c r="C12" s="282"/>
      <c r="D12" s="283" t="s">
        <v>274</v>
      </c>
      <c r="E12" s="284">
        <v>0.09</v>
      </c>
      <c r="F12" s="283">
        <v>1</v>
      </c>
      <c r="G12" s="285">
        <f>ROUND(C12*E12*F12,2)</f>
        <v>0</v>
      </c>
      <c r="H12" s="286"/>
      <c r="I12" s="287"/>
    </row>
    <row r="13" spans="1:15" s="263" customFormat="1" hidden="1" x14ac:dyDescent="0.25">
      <c r="A13" s="416" t="s">
        <v>263</v>
      </c>
      <c r="B13" s="288" t="s">
        <v>273</v>
      </c>
      <c r="C13" s="282"/>
      <c r="D13" s="283" t="s">
        <v>274</v>
      </c>
      <c r="E13" s="284">
        <v>0.09</v>
      </c>
      <c r="F13" s="283">
        <v>1</v>
      </c>
      <c r="G13" s="289">
        <f>ROUND(C13*E13*F13,2)</f>
        <v>0</v>
      </c>
      <c r="H13" s="280"/>
    </row>
    <row r="14" spans="1:15" s="263" customFormat="1" hidden="1" x14ac:dyDescent="0.25">
      <c r="A14" s="290"/>
      <c r="B14" s="290"/>
      <c r="C14" s="291"/>
      <c r="D14" s="292"/>
      <c r="E14" s="580" t="s">
        <v>275</v>
      </c>
      <c r="F14" s="580"/>
      <c r="G14" s="293">
        <f>SUM(G11:G13)</f>
        <v>0</v>
      </c>
      <c r="H14" s="280"/>
      <c r="I14" s="294" t="s">
        <v>276</v>
      </c>
    </row>
    <row r="15" spans="1:15" x14ac:dyDescent="0.25">
      <c r="A15" s="8"/>
      <c r="B15" s="8"/>
      <c r="C15" s="8"/>
      <c r="D15" s="8"/>
      <c r="E15" s="8"/>
      <c r="F15" s="8"/>
      <c r="G15" s="19"/>
      <c r="H15" s="8"/>
      <c r="K15" s="8"/>
      <c r="L15" s="8"/>
    </row>
    <row r="16" spans="1:15" x14ac:dyDescent="0.25">
      <c r="A16" s="8"/>
      <c r="B16" s="8"/>
      <c r="C16" s="8"/>
      <c r="D16" s="8"/>
      <c r="E16" s="579" t="s">
        <v>277</v>
      </c>
      <c r="F16" s="579"/>
      <c r="G16" s="69">
        <f>+G10+G14</f>
        <v>0</v>
      </c>
      <c r="H16" s="8"/>
      <c r="I16" s="112" t="s">
        <v>278</v>
      </c>
    </row>
    <row r="17" spans="1:12" s="95" customFormat="1" x14ac:dyDescent="0.25">
      <c r="A17" s="86"/>
      <c r="B17" s="86"/>
      <c r="C17" s="87"/>
      <c r="D17" s="88"/>
      <c r="E17" s="89"/>
      <c r="F17" s="88"/>
      <c r="G17" s="87"/>
      <c r="H17" s="86"/>
    </row>
    <row r="18" spans="1:12" s="95" customFormat="1" x14ac:dyDescent="0.25">
      <c r="A18" s="91" t="s">
        <v>279</v>
      </c>
      <c r="B18" s="92"/>
      <c r="C18" s="92"/>
      <c r="D18" s="92"/>
      <c r="E18" s="92"/>
      <c r="F18" s="92"/>
      <c r="G18" s="93"/>
      <c r="H18" s="86"/>
      <c r="I18" s="113" t="s">
        <v>280</v>
      </c>
    </row>
    <row r="19" spans="1:12" s="95" customFormat="1" ht="45" customHeight="1" x14ac:dyDescent="0.25">
      <c r="A19" s="581"/>
      <c r="B19" s="582"/>
      <c r="C19" s="582"/>
      <c r="D19" s="582"/>
      <c r="E19" s="582"/>
      <c r="F19" s="582"/>
      <c r="G19" s="583"/>
      <c r="H19" s="86"/>
      <c r="I19" s="113" t="s">
        <v>281</v>
      </c>
    </row>
    <row r="20" spans="1:12" x14ac:dyDescent="0.25">
      <c r="A20" s="8"/>
      <c r="B20" s="8"/>
      <c r="C20" s="8"/>
      <c r="D20" s="8"/>
      <c r="E20" s="8"/>
      <c r="F20" s="8"/>
      <c r="G20" s="8"/>
      <c r="H20" s="8"/>
      <c r="K20" s="8"/>
      <c r="L20" s="8"/>
    </row>
    <row r="21" spans="1:12" s="95" customFormat="1" hidden="1" x14ac:dyDescent="0.25">
      <c r="A21" s="295" t="s">
        <v>282</v>
      </c>
      <c r="B21" s="296"/>
      <c r="C21" s="297"/>
      <c r="D21" s="297"/>
      <c r="E21" s="297"/>
      <c r="F21" s="297"/>
      <c r="G21" s="298"/>
      <c r="H21" s="86"/>
      <c r="I21" s="113" t="s">
        <v>280</v>
      </c>
      <c r="K21" s="86"/>
      <c r="L21" s="86"/>
    </row>
    <row r="22" spans="1:12" s="95" customFormat="1" ht="45" hidden="1" customHeight="1" x14ac:dyDescent="0.25">
      <c r="A22" s="575"/>
      <c r="B22" s="576"/>
      <c r="C22" s="576"/>
      <c r="D22" s="576"/>
      <c r="E22" s="576"/>
      <c r="F22" s="576"/>
      <c r="G22" s="577"/>
      <c r="H22" s="86"/>
      <c r="I22" s="113" t="s">
        <v>281</v>
      </c>
      <c r="K22" s="86"/>
      <c r="L22" s="86"/>
    </row>
    <row r="23" spans="1:12" ht="9.75" customHeight="1" x14ac:dyDescent="0.25">
      <c r="A23" s="8"/>
      <c r="B23" s="8"/>
      <c r="C23" s="8"/>
      <c r="D23" s="8"/>
      <c r="E23" s="8"/>
      <c r="F23" s="8"/>
      <c r="G23" s="19"/>
      <c r="H23" s="8"/>
      <c r="K23" s="8"/>
      <c r="L23" s="8"/>
    </row>
    <row r="24" spans="1:12" x14ac:dyDescent="0.25">
      <c r="A24" s="8"/>
      <c r="B24" s="8"/>
      <c r="C24" s="8"/>
      <c r="D24" s="8"/>
      <c r="E24" s="8"/>
      <c r="F24" s="8"/>
      <c r="G24" s="8"/>
      <c r="H24" s="8"/>
    </row>
    <row r="25" spans="1:12" ht="13.5" customHeight="1" x14ac:dyDescent="0.25">
      <c r="A25" s="8"/>
      <c r="B25" s="8"/>
      <c r="C25" s="8"/>
      <c r="D25" s="8"/>
      <c r="E25" s="405"/>
      <c r="F25" s="405"/>
      <c r="G25" s="18"/>
      <c r="H25" s="8"/>
    </row>
    <row r="26" spans="1:12" x14ac:dyDescent="0.25">
      <c r="A26" s="8"/>
      <c r="B26" s="8"/>
      <c r="C26" s="8"/>
      <c r="D26" s="8"/>
      <c r="E26" s="8"/>
      <c r="F26" s="8"/>
      <c r="G26" s="8"/>
      <c r="H26" s="8"/>
    </row>
  </sheetData>
  <sheetProtection algorithmName="SHA-512" hashValue="gGXjVjWp1hS7Ga6l+KYT3sUFvV7l7aomNmWTeCWGwylnfmG6RbnAACJSOOopr8sSm6B0QjpkNprE8spqFqHB+w==" saltValue="gmNuxujEdZ0KWd+ITx6mWQ==" spinCount="100000" sheet="1" objects="1" scenarios="1" formatCells="0" formatRows="0" insertRows="0" deleteRows="0" sort="0"/>
  <mergeCells count="6">
    <mergeCell ref="A1:F1"/>
    <mergeCell ref="A2:G2"/>
    <mergeCell ref="E14:F14"/>
    <mergeCell ref="A19:G19"/>
    <mergeCell ref="A22:G22"/>
    <mergeCell ref="E16:F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dimension ref="A1:P207"/>
  <sheetViews>
    <sheetView zoomScaleNormal="100" workbookViewId="0">
      <selection activeCell="A5" sqref="A5:B5"/>
    </sheetView>
  </sheetViews>
  <sheetFormatPr defaultRowHeight="15" x14ac:dyDescent="0.25"/>
  <cols>
    <col min="1" max="1" width="47" customWidth="1"/>
    <col min="2" max="2" width="2.7109375" customWidth="1"/>
    <col min="3" max="3" width="14" customWidth="1"/>
    <col min="4" max="4" width="13.42578125" customWidth="1"/>
    <col min="5" max="6" width="15.85546875" customWidth="1"/>
    <col min="7" max="7" width="18.5703125" customWidth="1"/>
    <col min="8" max="8" width="3.28515625" customWidth="1"/>
  </cols>
  <sheetData>
    <row r="1" spans="1:16" ht="26.25" customHeight="1" x14ac:dyDescent="0.25">
      <c r="A1" s="578" t="s">
        <v>260</v>
      </c>
      <c r="B1" s="578"/>
      <c r="C1" s="578"/>
      <c r="D1" s="578"/>
      <c r="E1" s="578"/>
      <c r="F1" s="578"/>
      <c r="G1" s="8">
        <f>+'Section A'!B2</f>
        <v>0</v>
      </c>
      <c r="H1" s="8"/>
      <c r="I1" s="122" t="s">
        <v>261</v>
      </c>
    </row>
    <row r="2" spans="1:16" ht="70.150000000000006" customHeight="1" x14ac:dyDescent="0.25">
      <c r="A2" s="586" t="s">
        <v>285</v>
      </c>
      <c r="B2" s="586"/>
      <c r="C2" s="586"/>
      <c r="D2" s="586"/>
      <c r="E2" s="586"/>
      <c r="F2" s="586"/>
      <c r="G2" s="586"/>
      <c r="H2" s="16"/>
      <c r="I2" s="16"/>
    </row>
    <row r="3" spans="1:16" x14ac:dyDescent="0.25">
      <c r="A3" s="16"/>
      <c r="B3" s="16"/>
      <c r="C3" s="16"/>
      <c r="D3" s="16"/>
      <c r="E3" s="16"/>
      <c r="F3" s="16"/>
      <c r="G3" s="16"/>
      <c r="H3" s="16"/>
      <c r="I3" s="16"/>
    </row>
    <row r="4" spans="1:16" x14ac:dyDescent="0.25">
      <c r="A4" s="587" t="s">
        <v>263</v>
      </c>
      <c r="B4" s="587"/>
      <c r="C4" s="588" t="s">
        <v>264</v>
      </c>
      <c r="D4" s="588"/>
      <c r="E4" s="17" t="s">
        <v>286</v>
      </c>
      <c r="F4" s="17" t="s">
        <v>287</v>
      </c>
      <c r="G4" s="407" t="s">
        <v>288</v>
      </c>
      <c r="H4" s="13"/>
      <c r="I4" s="13"/>
      <c r="J4" s="8"/>
      <c r="K4" s="8"/>
      <c r="L4" s="8"/>
      <c r="M4" s="8"/>
      <c r="N4" s="8"/>
      <c r="O4" s="8"/>
      <c r="P4" s="8"/>
    </row>
    <row r="5" spans="1:16" s="95" customFormat="1" x14ac:dyDescent="0.25">
      <c r="A5" s="584"/>
      <c r="B5" s="584"/>
      <c r="C5" s="584"/>
      <c r="D5" s="584"/>
      <c r="E5" s="101"/>
      <c r="F5" s="102"/>
      <c r="G5" s="69">
        <f>ROUND(E5*F5,2)</f>
        <v>0</v>
      </c>
      <c r="H5" s="75"/>
      <c r="I5" s="75"/>
      <c r="J5" s="86"/>
      <c r="K5" s="86"/>
      <c r="L5" s="86"/>
      <c r="M5" s="86"/>
      <c r="N5" s="86"/>
      <c r="O5" s="86"/>
      <c r="P5" s="86"/>
    </row>
    <row r="6" spans="1:16" s="95" customFormat="1" x14ac:dyDescent="0.25">
      <c r="A6" s="585"/>
      <c r="B6" s="585"/>
      <c r="C6" s="585"/>
      <c r="D6" s="585"/>
      <c r="E6" s="101"/>
      <c r="F6" s="102"/>
      <c r="G6" s="69">
        <f>ROUND(E6*F6,2)</f>
        <v>0</v>
      </c>
      <c r="H6" s="75"/>
      <c r="I6" s="226"/>
      <c r="J6" s="86"/>
      <c r="K6" s="86"/>
      <c r="L6" s="86"/>
      <c r="M6" s="86"/>
      <c r="N6" s="86"/>
      <c r="O6" s="86"/>
      <c r="P6" s="86"/>
    </row>
    <row r="7" spans="1:16" s="95" customFormat="1" x14ac:dyDescent="0.25">
      <c r="A7" s="585"/>
      <c r="B7" s="585"/>
      <c r="C7" s="585"/>
      <c r="D7" s="585"/>
      <c r="E7" s="101"/>
      <c r="F7" s="102"/>
      <c r="G7" s="69">
        <f>ROUND(E7*F7,2)</f>
        <v>0</v>
      </c>
      <c r="H7" s="75"/>
      <c r="I7" s="103"/>
      <c r="J7" s="86"/>
      <c r="K7" s="86"/>
      <c r="L7" s="86"/>
      <c r="M7" s="86"/>
      <c r="N7" s="86"/>
      <c r="O7" s="86"/>
      <c r="P7" s="86"/>
    </row>
    <row r="8" spans="1:16" s="95" customFormat="1" x14ac:dyDescent="0.25">
      <c r="A8" s="585"/>
      <c r="B8" s="585"/>
      <c r="C8" s="585"/>
      <c r="D8" s="585"/>
      <c r="E8" s="101"/>
      <c r="F8" s="102"/>
      <c r="G8" s="380">
        <f>ROUND(E8*F8,2)</f>
        <v>0</v>
      </c>
      <c r="H8" s="75"/>
      <c r="I8" s="75"/>
      <c r="J8" s="86"/>
      <c r="K8" s="86"/>
      <c r="L8" s="86"/>
      <c r="M8" s="86"/>
      <c r="N8" s="86"/>
      <c r="O8" s="86"/>
      <c r="P8" s="86"/>
    </row>
    <row r="9" spans="1:16" s="95" customFormat="1" x14ac:dyDescent="0.25">
      <c r="A9" s="585"/>
      <c r="B9" s="585"/>
      <c r="C9" s="585"/>
      <c r="D9" s="585"/>
      <c r="E9" s="84"/>
      <c r="F9" s="206" t="s">
        <v>289</v>
      </c>
      <c r="G9" s="69">
        <f>ROUND(SUM(G5:G8),2)</f>
        <v>0</v>
      </c>
      <c r="H9" s="104"/>
      <c r="I9" s="98" t="s">
        <v>290</v>
      </c>
      <c r="J9" s="226"/>
      <c r="K9" s="86"/>
      <c r="L9" s="86"/>
      <c r="M9" s="86"/>
      <c r="N9" s="86"/>
      <c r="O9" s="86"/>
      <c r="P9" s="86"/>
    </row>
    <row r="10" spans="1:16" s="95" customFormat="1" x14ac:dyDescent="0.25">
      <c r="A10" s="585"/>
      <c r="B10" s="585"/>
      <c r="C10" s="585"/>
      <c r="D10" s="585"/>
      <c r="E10" s="86"/>
      <c r="F10" s="86"/>
      <c r="G10" s="90"/>
      <c r="H10" s="104"/>
      <c r="I10" s="98"/>
      <c r="J10" s="226"/>
      <c r="K10" s="86"/>
      <c r="L10" s="86"/>
      <c r="M10" s="86"/>
      <c r="N10" s="86"/>
      <c r="O10" s="86"/>
      <c r="P10" s="86"/>
    </row>
    <row r="11" spans="1:16" s="263" customFormat="1" hidden="1" x14ac:dyDescent="0.25">
      <c r="A11" s="592" t="s">
        <v>291</v>
      </c>
      <c r="B11" s="592"/>
      <c r="C11" s="592" t="s">
        <v>292</v>
      </c>
      <c r="D11" s="592"/>
      <c r="E11" s="300"/>
      <c r="F11" s="301">
        <v>0.09</v>
      </c>
      <c r="G11" s="293">
        <f>ROUND(E11*F11,2)</f>
        <v>0</v>
      </c>
      <c r="H11" s="280"/>
      <c r="I11" s="302"/>
      <c r="J11" s="280"/>
      <c r="K11" s="280"/>
      <c r="L11" s="280"/>
      <c r="M11" s="280"/>
      <c r="N11" s="280"/>
      <c r="O11" s="280"/>
      <c r="P11" s="280"/>
    </row>
    <row r="12" spans="1:16" s="263" customFormat="1" hidden="1" x14ac:dyDescent="0.25">
      <c r="A12" s="592" t="s">
        <v>293</v>
      </c>
      <c r="B12" s="592"/>
      <c r="C12" s="592" t="s">
        <v>294</v>
      </c>
      <c r="D12" s="592"/>
      <c r="E12" s="300"/>
      <c r="F12" s="301">
        <v>0.09</v>
      </c>
      <c r="G12" s="303">
        <f>ROUND(E12*F12,2)</f>
        <v>0</v>
      </c>
      <c r="H12" s="280"/>
      <c r="I12" s="302"/>
      <c r="J12" s="280"/>
      <c r="K12" s="280"/>
      <c r="L12" s="280"/>
      <c r="M12" s="280"/>
      <c r="N12" s="280"/>
      <c r="O12" s="280"/>
      <c r="P12" s="280"/>
    </row>
    <row r="13" spans="1:16" s="263" customFormat="1" hidden="1" x14ac:dyDescent="0.25">
      <c r="A13" s="593"/>
      <c r="B13" s="593"/>
      <c r="C13" s="592"/>
      <c r="D13" s="592"/>
      <c r="E13" s="406"/>
      <c r="F13" s="406" t="s">
        <v>295</v>
      </c>
      <c r="G13" s="293">
        <f>ROUND(SUM(G10:G12),2)</f>
        <v>0</v>
      </c>
      <c r="H13" s="280"/>
      <c r="I13" s="294" t="s">
        <v>276</v>
      </c>
      <c r="J13" s="280"/>
      <c r="K13" s="280"/>
      <c r="L13" s="280"/>
      <c r="M13" s="280"/>
      <c r="N13" s="280"/>
      <c r="O13" s="280"/>
      <c r="P13" s="280"/>
    </row>
    <row r="14" spans="1:16" x14ac:dyDescent="0.25">
      <c r="A14" s="8"/>
      <c r="B14" s="8"/>
      <c r="C14" s="8"/>
      <c r="D14" s="8"/>
      <c r="E14" s="8"/>
      <c r="F14" s="8"/>
      <c r="G14" s="74"/>
      <c r="H14" s="8"/>
    </row>
    <row r="15" spans="1:16" x14ac:dyDescent="0.25">
      <c r="A15" s="8"/>
      <c r="B15" s="8"/>
      <c r="C15" s="8"/>
      <c r="D15" s="8"/>
      <c r="E15" s="299"/>
      <c r="F15" s="405" t="s">
        <v>296</v>
      </c>
      <c r="G15" s="68">
        <f>+G9+G13</f>
        <v>0</v>
      </c>
      <c r="H15" s="8"/>
      <c r="I15" s="112" t="s">
        <v>278</v>
      </c>
    </row>
    <row r="16" spans="1:16" s="95" customFormat="1" x14ac:dyDescent="0.25">
      <c r="A16" s="86"/>
      <c r="B16" s="86"/>
      <c r="C16" s="106"/>
      <c r="D16" s="106"/>
      <c r="E16" s="87"/>
      <c r="F16" s="105"/>
      <c r="G16" s="75"/>
      <c r="H16" s="86"/>
    </row>
    <row r="17" spans="1:11" s="95" customFormat="1" x14ac:dyDescent="0.25">
      <c r="A17" s="117" t="s">
        <v>297</v>
      </c>
      <c r="B17" s="92"/>
      <c r="C17" s="92"/>
      <c r="D17" s="92"/>
      <c r="E17" s="92"/>
      <c r="F17" s="92"/>
      <c r="G17" s="93"/>
      <c r="H17" s="86"/>
      <c r="I17" s="113" t="s">
        <v>280</v>
      </c>
    </row>
    <row r="18" spans="1:11" s="95" customFormat="1" ht="45.75" customHeight="1" x14ac:dyDescent="0.25">
      <c r="A18" s="589"/>
      <c r="B18" s="590"/>
      <c r="C18" s="590"/>
      <c r="D18" s="590"/>
      <c r="E18" s="590"/>
      <c r="F18" s="590"/>
      <c r="G18" s="591"/>
      <c r="H18" s="86"/>
      <c r="I18" s="113" t="s">
        <v>281</v>
      </c>
    </row>
    <row r="19" spans="1:11" x14ac:dyDescent="0.25">
      <c r="A19" s="8"/>
      <c r="B19" s="8"/>
      <c r="C19" s="8"/>
      <c r="D19" s="8"/>
      <c r="E19" s="8"/>
      <c r="F19" s="8"/>
      <c r="G19" s="8"/>
      <c r="H19" s="8"/>
    </row>
    <row r="20" spans="1:11" s="263" customFormat="1" hidden="1" x14ac:dyDescent="0.25">
      <c r="A20" s="295" t="s">
        <v>298</v>
      </c>
      <c r="B20" s="296"/>
      <c r="C20" s="297"/>
      <c r="D20" s="297"/>
      <c r="E20" s="297"/>
      <c r="F20" s="297"/>
      <c r="G20" s="298"/>
      <c r="H20" s="280"/>
      <c r="I20" s="294" t="s">
        <v>280</v>
      </c>
      <c r="K20" s="280"/>
    </row>
    <row r="21" spans="1:11" s="263" customFormat="1" ht="45" hidden="1" customHeight="1" x14ac:dyDescent="0.25">
      <c r="A21" s="575"/>
      <c r="B21" s="576"/>
      <c r="C21" s="576"/>
      <c r="D21" s="576"/>
      <c r="E21" s="576"/>
      <c r="F21" s="576"/>
      <c r="G21" s="577"/>
      <c r="H21" s="280"/>
      <c r="I21" s="294" t="s">
        <v>281</v>
      </c>
      <c r="K21" s="280"/>
    </row>
    <row r="22" spans="1:11" x14ac:dyDescent="0.25">
      <c r="A22" s="8"/>
      <c r="B22" s="8"/>
      <c r="C22" s="8"/>
      <c r="D22" s="8"/>
      <c r="E22" s="8"/>
      <c r="F22" s="8"/>
      <c r="G22" s="8"/>
      <c r="H22" s="8"/>
    </row>
    <row r="23" spans="1:11" x14ac:dyDescent="0.25">
      <c r="A23" s="8"/>
      <c r="B23" s="8"/>
      <c r="C23" s="8"/>
      <c r="D23" s="8"/>
      <c r="E23" s="8"/>
      <c r="F23" s="8"/>
      <c r="G23" s="8"/>
    </row>
    <row r="24" spans="1:11" x14ac:dyDescent="0.25">
      <c r="A24" s="8"/>
      <c r="B24" s="8"/>
      <c r="C24" s="8"/>
      <c r="D24" s="8"/>
      <c r="E24" s="8"/>
      <c r="F24" s="8"/>
      <c r="G24" s="8"/>
    </row>
    <row r="25" spans="1:11" x14ac:dyDescent="0.25">
      <c r="A25" s="8"/>
      <c r="B25" s="8"/>
      <c r="C25" s="8"/>
      <c r="D25" s="8"/>
      <c r="E25" s="8"/>
      <c r="F25" s="8"/>
      <c r="G25" s="8"/>
    </row>
    <row r="26" spans="1:11" x14ac:dyDescent="0.25">
      <c r="A26" s="8"/>
      <c r="B26" s="8"/>
      <c r="C26" s="8"/>
      <c r="D26" s="8"/>
      <c r="E26" s="8"/>
      <c r="F26" s="8"/>
      <c r="G26" s="8"/>
    </row>
    <row r="27" spans="1:11" x14ac:dyDescent="0.25">
      <c r="A27" s="8"/>
      <c r="B27" s="8"/>
      <c r="C27" s="8"/>
      <c r="D27" s="8"/>
      <c r="E27" s="8"/>
      <c r="F27" s="8"/>
      <c r="G27" s="8"/>
    </row>
    <row r="28" spans="1:11" x14ac:dyDescent="0.25">
      <c r="A28" s="8"/>
      <c r="B28" s="8"/>
      <c r="C28" s="8"/>
      <c r="D28" s="8"/>
      <c r="E28" s="8"/>
      <c r="F28" s="8"/>
      <c r="G28" s="8"/>
    </row>
    <row r="29" spans="1:11" x14ac:dyDescent="0.25">
      <c r="A29" s="8"/>
      <c r="B29" s="8"/>
      <c r="C29" s="8"/>
      <c r="D29" s="8"/>
      <c r="E29" s="8"/>
      <c r="F29" s="8"/>
      <c r="G29" s="8"/>
    </row>
    <row r="30" spans="1:11" x14ac:dyDescent="0.25">
      <c r="A30" s="8"/>
      <c r="B30" s="8"/>
      <c r="C30" s="8"/>
      <c r="D30" s="8"/>
      <c r="E30" s="8"/>
      <c r="F30" s="8"/>
      <c r="G30" s="8"/>
    </row>
    <row r="31" spans="1:11" x14ac:dyDescent="0.25">
      <c r="A31" s="8"/>
      <c r="B31" s="8"/>
      <c r="C31" s="8"/>
      <c r="D31" s="8"/>
      <c r="E31" s="8"/>
      <c r="F31" s="8"/>
      <c r="G31" s="8"/>
    </row>
    <row r="32" spans="1:11" x14ac:dyDescent="0.25">
      <c r="A32" s="8"/>
      <c r="B32" s="8"/>
      <c r="C32" s="8"/>
      <c r="D32" s="8"/>
      <c r="E32" s="8"/>
      <c r="F32" s="8"/>
      <c r="G32" s="8"/>
    </row>
    <row r="33" spans="1:7" x14ac:dyDescent="0.25">
      <c r="A33" s="8"/>
      <c r="B33" s="8"/>
      <c r="C33" s="8"/>
      <c r="D33" s="8"/>
      <c r="E33" s="8"/>
      <c r="F33" s="8"/>
      <c r="G33" s="8"/>
    </row>
    <row r="34" spans="1:7" x14ac:dyDescent="0.25">
      <c r="A34" s="8"/>
      <c r="B34" s="8"/>
      <c r="C34" s="8"/>
      <c r="D34" s="8"/>
      <c r="E34" s="8"/>
      <c r="F34" s="8"/>
      <c r="G34" s="8"/>
    </row>
    <row r="35" spans="1:7" x14ac:dyDescent="0.25">
      <c r="A35" s="8"/>
      <c r="B35" s="8"/>
      <c r="C35" s="8"/>
      <c r="D35" s="8"/>
      <c r="E35" s="8"/>
      <c r="F35" s="8"/>
      <c r="G35" s="8"/>
    </row>
    <row r="36" spans="1:7" x14ac:dyDescent="0.25">
      <c r="A36" s="8"/>
      <c r="B36" s="8"/>
      <c r="C36" s="8"/>
      <c r="D36" s="8"/>
      <c r="E36" s="8"/>
      <c r="F36" s="8"/>
      <c r="G36" s="8"/>
    </row>
    <row r="37" spans="1:7" x14ac:dyDescent="0.25">
      <c r="A37" s="8"/>
      <c r="B37" s="8"/>
      <c r="C37" s="8"/>
      <c r="D37" s="8"/>
      <c r="E37" s="8"/>
      <c r="F37" s="8"/>
      <c r="G37" s="8"/>
    </row>
    <row r="38" spans="1:7" x14ac:dyDescent="0.25">
      <c r="A38" s="8"/>
      <c r="B38" s="8"/>
      <c r="C38" s="8"/>
      <c r="D38" s="8"/>
      <c r="E38" s="8"/>
      <c r="F38" s="8"/>
      <c r="G38" s="8"/>
    </row>
    <row r="39" spans="1:7" x14ac:dyDescent="0.25">
      <c r="A39" s="8"/>
      <c r="B39" s="8"/>
      <c r="C39" s="8"/>
      <c r="D39" s="8"/>
      <c r="E39" s="8"/>
      <c r="F39" s="8"/>
      <c r="G39" s="8"/>
    </row>
    <row r="40" spans="1:7" x14ac:dyDescent="0.25">
      <c r="A40" s="8"/>
      <c r="B40" s="8"/>
      <c r="C40" s="8"/>
      <c r="D40" s="8"/>
      <c r="E40" s="8"/>
      <c r="F40" s="8"/>
      <c r="G40" s="8"/>
    </row>
    <row r="41" spans="1:7" x14ac:dyDescent="0.25">
      <c r="A41" s="8"/>
      <c r="B41" s="8"/>
      <c r="C41" s="8"/>
      <c r="D41" s="8"/>
      <c r="E41" s="8"/>
      <c r="F41" s="8"/>
      <c r="G41" s="8"/>
    </row>
    <row r="42" spans="1:7" x14ac:dyDescent="0.25">
      <c r="A42" s="8"/>
      <c r="B42" s="8"/>
      <c r="C42" s="8"/>
      <c r="D42" s="8"/>
      <c r="E42" s="8"/>
      <c r="F42" s="8"/>
      <c r="G42" s="8"/>
    </row>
    <row r="43" spans="1:7" x14ac:dyDescent="0.25">
      <c r="A43" s="8"/>
      <c r="B43" s="8"/>
      <c r="C43" s="8"/>
      <c r="D43" s="8"/>
      <c r="E43" s="8"/>
      <c r="F43" s="8"/>
      <c r="G43" s="8"/>
    </row>
    <row r="44" spans="1:7" x14ac:dyDescent="0.25">
      <c r="A44" s="8"/>
      <c r="B44" s="8"/>
      <c r="C44" s="8"/>
      <c r="D44" s="8"/>
      <c r="E44" s="8"/>
      <c r="F44" s="8"/>
      <c r="G44" s="8"/>
    </row>
    <row r="45" spans="1:7" x14ac:dyDescent="0.25">
      <c r="A45" s="8"/>
      <c r="B45" s="8"/>
      <c r="C45" s="8"/>
      <c r="D45" s="8"/>
      <c r="E45" s="8"/>
      <c r="F45" s="8"/>
      <c r="G45" s="8"/>
    </row>
    <row r="46" spans="1:7" x14ac:dyDescent="0.25">
      <c r="A46" s="8"/>
      <c r="B46" s="8"/>
      <c r="C46" s="8"/>
      <c r="D46" s="8"/>
      <c r="E46" s="8"/>
      <c r="F46" s="8"/>
      <c r="G46" s="8"/>
    </row>
    <row r="47" spans="1:7" x14ac:dyDescent="0.25">
      <c r="A47" s="8"/>
      <c r="B47" s="8"/>
      <c r="C47" s="8"/>
      <c r="D47" s="8"/>
      <c r="E47" s="8"/>
      <c r="F47" s="8"/>
      <c r="G47" s="8"/>
    </row>
    <row r="48" spans="1:7" x14ac:dyDescent="0.25">
      <c r="A48" s="8"/>
      <c r="B48" s="8"/>
      <c r="C48" s="8"/>
      <c r="D48" s="8"/>
      <c r="E48" s="8"/>
      <c r="F48" s="8"/>
      <c r="G48" s="8"/>
    </row>
    <row r="49" spans="1:7" x14ac:dyDescent="0.25">
      <c r="A49" s="8"/>
      <c r="B49" s="8"/>
      <c r="C49" s="8"/>
      <c r="D49" s="8"/>
      <c r="E49" s="8"/>
      <c r="F49" s="8"/>
      <c r="G49" s="8"/>
    </row>
    <row r="50" spans="1:7" x14ac:dyDescent="0.25">
      <c r="A50" s="8"/>
      <c r="B50" s="8"/>
      <c r="C50" s="8"/>
      <c r="D50" s="8"/>
      <c r="E50" s="8"/>
      <c r="F50" s="8"/>
      <c r="G50" s="8"/>
    </row>
    <row r="51" spans="1:7" x14ac:dyDescent="0.25">
      <c r="A51" s="8"/>
      <c r="B51" s="8"/>
      <c r="C51" s="8"/>
      <c r="D51" s="8"/>
      <c r="E51" s="8"/>
      <c r="F51" s="8"/>
      <c r="G51" s="8"/>
    </row>
    <row r="52" spans="1:7" x14ac:dyDescent="0.25">
      <c r="A52" s="8"/>
      <c r="B52" s="8"/>
      <c r="C52" s="8"/>
      <c r="D52" s="8"/>
      <c r="E52" s="8"/>
      <c r="F52" s="8"/>
      <c r="G52" s="8"/>
    </row>
    <row r="53" spans="1:7" x14ac:dyDescent="0.25">
      <c r="A53" s="8"/>
      <c r="B53" s="8"/>
      <c r="C53" s="8"/>
      <c r="D53" s="8"/>
      <c r="E53" s="8"/>
      <c r="F53" s="8"/>
      <c r="G53" s="8"/>
    </row>
    <row r="54" spans="1:7" x14ac:dyDescent="0.25">
      <c r="A54" s="8"/>
      <c r="B54" s="8"/>
      <c r="C54" s="8"/>
      <c r="D54" s="8"/>
      <c r="E54" s="8"/>
      <c r="F54" s="8"/>
      <c r="G54" s="8"/>
    </row>
    <row r="55" spans="1:7" x14ac:dyDescent="0.25">
      <c r="A55" s="8"/>
      <c r="B55" s="8"/>
      <c r="C55" s="8"/>
      <c r="D55" s="8"/>
      <c r="E55" s="8"/>
      <c r="F55" s="8"/>
      <c r="G55" s="8"/>
    </row>
    <row r="56" spans="1:7" x14ac:dyDescent="0.25">
      <c r="A56" s="8"/>
      <c r="B56" s="8"/>
      <c r="C56" s="8"/>
      <c r="D56" s="8"/>
      <c r="E56" s="8"/>
      <c r="F56" s="8"/>
      <c r="G56" s="8"/>
    </row>
    <row r="57" spans="1:7" x14ac:dyDescent="0.25">
      <c r="A57" s="8"/>
      <c r="B57" s="8"/>
      <c r="C57" s="8"/>
      <c r="D57" s="8"/>
      <c r="E57" s="8"/>
      <c r="F57" s="8"/>
      <c r="G57" s="8"/>
    </row>
    <row r="58" spans="1:7" x14ac:dyDescent="0.25">
      <c r="A58" s="8"/>
      <c r="B58" s="8"/>
      <c r="C58" s="8"/>
      <c r="D58" s="8"/>
      <c r="E58" s="8"/>
      <c r="F58" s="8"/>
      <c r="G58" s="8"/>
    </row>
    <row r="59" spans="1:7" x14ac:dyDescent="0.25">
      <c r="A59" s="8"/>
      <c r="B59" s="8"/>
      <c r="C59" s="8"/>
      <c r="D59" s="8"/>
      <c r="E59" s="8"/>
      <c r="F59" s="8"/>
      <c r="G59" s="8"/>
    </row>
    <row r="60" spans="1:7" x14ac:dyDescent="0.25">
      <c r="A60" s="8"/>
      <c r="B60" s="8"/>
      <c r="C60" s="8"/>
      <c r="D60" s="8"/>
      <c r="E60" s="8"/>
      <c r="F60" s="8"/>
      <c r="G60" s="8"/>
    </row>
    <row r="61" spans="1:7" x14ac:dyDescent="0.25">
      <c r="A61" s="8"/>
      <c r="B61" s="8"/>
      <c r="C61" s="8"/>
      <c r="D61" s="8"/>
      <c r="E61" s="8"/>
      <c r="F61" s="8"/>
      <c r="G61" s="8"/>
    </row>
    <row r="62" spans="1:7" x14ac:dyDescent="0.25">
      <c r="A62" s="8"/>
      <c r="B62" s="8"/>
      <c r="C62" s="8"/>
      <c r="D62" s="8"/>
      <c r="E62" s="8"/>
      <c r="F62" s="8"/>
      <c r="G62" s="8"/>
    </row>
    <row r="63" spans="1:7" x14ac:dyDescent="0.25">
      <c r="A63" s="8"/>
      <c r="B63" s="8"/>
      <c r="C63" s="8"/>
      <c r="D63" s="8"/>
      <c r="E63" s="8"/>
      <c r="F63" s="8"/>
      <c r="G63" s="8"/>
    </row>
    <row r="64" spans="1:7" x14ac:dyDescent="0.25">
      <c r="A64" s="8"/>
      <c r="B64" s="8"/>
      <c r="C64" s="8"/>
      <c r="D64" s="8"/>
      <c r="E64" s="8"/>
      <c r="F64" s="8"/>
      <c r="G64" s="8"/>
    </row>
    <row r="65" spans="1:7" x14ac:dyDescent="0.25">
      <c r="A65" s="8"/>
      <c r="B65" s="8"/>
      <c r="C65" s="8"/>
      <c r="D65" s="8"/>
      <c r="E65" s="8"/>
      <c r="F65" s="8"/>
      <c r="G65" s="8"/>
    </row>
    <row r="66" spans="1:7" x14ac:dyDescent="0.25">
      <c r="A66" s="8"/>
      <c r="B66" s="8"/>
      <c r="C66" s="8"/>
      <c r="D66" s="8"/>
      <c r="E66" s="8"/>
      <c r="F66" s="8"/>
      <c r="G66" s="8"/>
    </row>
    <row r="67" spans="1:7" x14ac:dyDescent="0.25">
      <c r="A67" s="8"/>
      <c r="B67" s="8"/>
      <c r="C67" s="8"/>
      <c r="D67" s="8"/>
      <c r="E67" s="8"/>
      <c r="F67" s="8"/>
      <c r="G67" s="8"/>
    </row>
    <row r="68" spans="1:7" x14ac:dyDescent="0.25">
      <c r="A68" s="8"/>
      <c r="B68" s="8"/>
      <c r="C68" s="8"/>
      <c r="D68" s="8"/>
      <c r="E68" s="8"/>
      <c r="F68" s="8"/>
      <c r="G68" s="8"/>
    </row>
    <row r="69" spans="1:7" x14ac:dyDescent="0.25">
      <c r="A69" s="8"/>
      <c r="B69" s="8"/>
      <c r="C69" s="8"/>
      <c r="D69" s="8"/>
      <c r="E69" s="8"/>
      <c r="F69" s="8"/>
      <c r="G69" s="8"/>
    </row>
    <row r="70" spans="1:7" x14ac:dyDescent="0.25">
      <c r="A70" s="8"/>
      <c r="B70" s="8"/>
      <c r="C70" s="8"/>
      <c r="D70" s="8"/>
      <c r="E70" s="8"/>
      <c r="F70" s="8"/>
      <c r="G70" s="8"/>
    </row>
    <row r="71" spans="1:7" x14ac:dyDescent="0.25">
      <c r="A71" s="8"/>
      <c r="B71" s="8"/>
      <c r="C71" s="8"/>
      <c r="D71" s="8"/>
      <c r="E71" s="8"/>
      <c r="F71" s="8"/>
      <c r="G71" s="8"/>
    </row>
    <row r="72" spans="1:7" x14ac:dyDescent="0.25">
      <c r="A72" s="8"/>
      <c r="B72" s="8"/>
      <c r="C72" s="8"/>
      <c r="D72" s="8"/>
      <c r="E72" s="8"/>
      <c r="F72" s="8"/>
      <c r="G72" s="8"/>
    </row>
    <row r="73" spans="1:7" x14ac:dyDescent="0.25">
      <c r="A73" s="8"/>
      <c r="B73" s="8"/>
      <c r="C73" s="8"/>
      <c r="D73" s="8"/>
      <c r="E73" s="8"/>
      <c r="F73" s="8"/>
      <c r="G73" s="8"/>
    </row>
    <row r="74" spans="1:7" x14ac:dyDescent="0.25">
      <c r="A74" s="8"/>
      <c r="B74" s="8"/>
      <c r="C74" s="8"/>
      <c r="D74" s="8"/>
      <c r="E74" s="8"/>
      <c r="F74" s="8"/>
      <c r="G74" s="8"/>
    </row>
    <row r="75" spans="1:7" x14ac:dyDescent="0.25">
      <c r="A75" s="8"/>
      <c r="B75" s="8"/>
      <c r="C75" s="8"/>
      <c r="D75" s="8"/>
      <c r="E75" s="8"/>
      <c r="F75" s="8"/>
      <c r="G75" s="8"/>
    </row>
    <row r="76" spans="1:7" x14ac:dyDescent="0.25">
      <c r="A76" s="8"/>
      <c r="B76" s="8"/>
      <c r="C76" s="8"/>
      <c r="D76" s="8"/>
      <c r="E76" s="8"/>
      <c r="F76" s="8"/>
      <c r="G76" s="8"/>
    </row>
    <row r="77" spans="1:7" x14ac:dyDescent="0.25">
      <c r="A77" s="8"/>
      <c r="B77" s="8"/>
      <c r="C77" s="8"/>
      <c r="D77" s="8"/>
      <c r="E77" s="8"/>
      <c r="F77" s="8"/>
      <c r="G77" s="8"/>
    </row>
    <row r="78" spans="1:7" x14ac:dyDescent="0.25">
      <c r="A78" s="8"/>
      <c r="B78" s="8"/>
      <c r="C78" s="8"/>
      <c r="D78" s="8"/>
      <c r="E78" s="8"/>
      <c r="F78" s="8"/>
      <c r="G78" s="8"/>
    </row>
    <row r="79" spans="1:7" x14ac:dyDescent="0.25">
      <c r="A79" s="8"/>
      <c r="B79" s="8"/>
      <c r="C79" s="8"/>
      <c r="D79" s="8"/>
      <c r="E79" s="8"/>
      <c r="F79" s="8"/>
      <c r="G79" s="8"/>
    </row>
    <row r="80" spans="1:7" x14ac:dyDescent="0.25">
      <c r="A80" s="8"/>
      <c r="B80" s="8"/>
      <c r="C80" s="8"/>
      <c r="D80" s="8"/>
      <c r="E80" s="8"/>
      <c r="F80" s="8"/>
      <c r="G80" s="8"/>
    </row>
    <row r="81" spans="1:7" x14ac:dyDescent="0.25">
      <c r="A81" s="8"/>
      <c r="B81" s="8"/>
      <c r="C81" s="8"/>
      <c r="D81" s="8"/>
      <c r="E81" s="8"/>
      <c r="F81" s="8"/>
      <c r="G81" s="8"/>
    </row>
    <row r="82" spans="1:7" x14ac:dyDescent="0.25">
      <c r="A82" s="8"/>
      <c r="B82" s="8"/>
      <c r="C82" s="8"/>
      <c r="D82" s="8"/>
      <c r="E82" s="8"/>
      <c r="F82" s="8"/>
      <c r="G82" s="8"/>
    </row>
    <row r="83" spans="1:7" x14ac:dyDescent="0.25">
      <c r="A83" s="8"/>
      <c r="B83" s="8"/>
      <c r="C83" s="8"/>
      <c r="D83" s="8"/>
      <c r="E83" s="8"/>
      <c r="F83" s="8"/>
      <c r="G83" s="8"/>
    </row>
    <row r="84" spans="1:7" x14ac:dyDescent="0.25">
      <c r="A84" s="8"/>
      <c r="B84" s="8"/>
      <c r="C84" s="8"/>
      <c r="D84" s="8"/>
      <c r="E84" s="8"/>
      <c r="F84" s="8"/>
      <c r="G84" s="8"/>
    </row>
    <row r="85" spans="1:7" x14ac:dyDescent="0.25">
      <c r="A85" s="8"/>
      <c r="B85" s="8"/>
      <c r="C85" s="8"/>
      <c r="D85" s="8"/>
      <c r="E85" s="8"/>
      <c r="F85" s="8"/>
      <c r="G85" s="8"/>
    </row>
    <row r="86" spans="1:7" x14ac:dyDescent="0.25">
      <c r="A86" s="8"/>
      <c r="B86" s="8"/>
      <c r="C86" s="8"/>
      <c r="D86" s="8"/>
      <c r="E86" s="8"/>
      <c r="F86" s="8"/>
      <c r="G86" s="8"/>
    </row>
    <row r="87" spans="1:7" x14ac:dyDescent="0.25">
      <c r="A87" s="8"/>
      <c r="B87" s="8"/>
      <c r="C87" s="8"/>
      <c r="D87" s="8"/>
      <c r="E87" s="8"/>
      <c r="F87" s="8"/>
      <c r="G87" s="8"/>
    </row>
    <row r="88" spans="1:7" x14ac:dyDescent="0.25">
      <c r="A88" s="8"/>
      <c r="B88" s="8"/>
      <c r="C88" s="8"/>
      <c r="D88" s="8"/>
      <c r="E88" s="8"/>
      <c r="F88" s="8"/>
      <c r="G88" s="8"/>
    </row>
    <row r="89" spans="1:7" x14ac:dyDescent="0.25">
      <c r="A89" s="8"/>
      <c r="B89" s="8"/>
      <c r="C89" s="8"/>
      <c r="D89" s="8"/>
      <c r="E89" s="8"/>
      <c r="F89" s="8"/>
      <c r="G89" s="8"/>
    </row>
    <row r="90" spans="1:7" x14ac:dyDescent="0.25">
      <c r="A90" s="8"/>
      <c r="B90" s="8"/>
      <c r="C90" s="8"/>
      <c r="D90" s="8"/>
      <c r="E90" s="8"/>
      <c r="F90" s="8"/>
      <c r="G90" s="8"/>
    </row>
    <row r="91" spans="1:7" x14ac:dyDescent="0.25">
      <c r="A91" s="8"/>
      <c r="B91" s="8"/>
      <c r="C91" s="8"/>
      <c r="D91" s="8"/>
      <c r="E91" s="8"/>
      <c r="F91" s="8"/>
      <c r="G91" s="8"/>
    </row>
    <row r="92" spans="1:7" x14ac:dyDescent="0.25">
      <c r="A92" s="8"/>
      <c r="B92" s="8"/>
      <c r="C92" s="8"/>
      <c r="D92" s="8"/>
      <c r="E92" s="8"/>
      <c r="F92" s="8"/>
      <c r="G92" s="8"/>
    </row>
    <row r="93" spans="1:7" x14ac:dyDescent="0.25">
      <c r="A93" s="8"/>
      <c r="B93" s="8"/>
      <c r="C93" s="8"/>
      <c r="D93" s="8"/>
      <c r="E93" s="8"/>
      <c r="F93" s="8"/>
      <c r="G93" s="8"/>
    </row>
    <row r="94" spans="1:7" x14ac:dyDescent="0.25">
      <c r="A94" s="8"/>
      <c r="B94" s="8"/>
      <c r="C94" s="8"/>
      <c r="D94" s="8"/>
      <c r="E94" s="8"/>
      <c r="F94" s="8"/>
      <c r="G94" s="8"/>
    </row>
    <row r="95" spans="1:7" x14ac:dyDescent="0.25">
      <c r="A95" s="8"/>
      <c r="B95" s="8"/>
      <c r="C95" s="8"/>
      <c r="D95" s="8"/>
      <c r="E95" s="8"/>
      <c r="F95" s="8"/>
      <c r="G95" s="8"/>
    </row>
    <row r="96" spans="1:7" x14ac:dyDescent="0.25">
      <c r="A96" s="8"/>
      <c r="B96" s="8"/>
      <c r="C96" s="8"/>
      <c r="D96" s="8"/>
      <c r="E96" s="8"/>
      <c r="F96" s="8"/>
      <c r="G96" s="8"/>
    </row>
    <row r="97" spans="1:7" x14ac:dyDescent="0.25">
      <c r="A97" s="8"/>
      <c r="B97" s="8"/>
      <c r="C97" s="8"/>
      <c r="D97" s="8"/>
      <c r="E97" s="8"/>
      <c r="F97" s="8"/>
      <c r="G97" s="8"/>
    </row>
    <row r="98" spans="1:7" x14ac:dyDescent="0.25">
      <c r="A98" s="8"/>
      <c r="B98" s="8"/>
      <c r="C98" s="8"/>
      <c r="D98" s="8"/>
      <c r="E98" s="8"/>
      <c r="F98" s="8"/>
      <c r="G98" s="8"/>
    </row>
    <row r="99" spans="1:7" x14ac:dyDescent="0.25">
      <c r="A99" s="8"/>
      <c r="B99" s="8"/>
      <c r="C99" s="8"/>
      <c r="D99" s="8"/>
      <c r="E99" s="8"/>
      <c r="F99" s="8"/>
      <c r="G99" s="8"/>
    </row>
    <row r="100" spans="1:7" x14ac:dyDescent="0.25">
      <c r="A100" s="8"/>
      <c r="B100" s="8"/>
      <c r="C100" s="8"/>
      <c r="D100" s="8"/>
      <c r="E100" s="8"/>
      <c r="F100" s="8"/>
      <c r="G100" s="8"/>
    </row>
    <row r="101" spans="1:7" x14ac:dyDescent="0.25">
      <c r="A101" s="8"/>
      <c r="B101" s="8"/>
      <c r="C101" s="8"/>
      <c r="D101" s="8"/>
      <c r="E101" s="8"/>
      <c r="F101" s="8"/>
      <c r="G101" s="8"/>
    </row>
    <row r="102" spans="1:7" x14ac:dyDescent="0.25">
      <c r="A102" s="8"/>
      <c r="B102" s="8"/>
      <c r="C102" s="8"/>
      <c r="D102" s="8"/>
      <c r="E102" s="8"/>
      <c r="F102" s="8"/>
      <c r="G102" s="8"/>
    </row>
    <row r="103" spans="1:7" x14ac:dyDescent="0.25">
      <c r="A103" s="8"/>
      <c r="B103" s="8"/>
      <c r="C103" s="8"/>
      <c r="D103" s="8"/>
      <c r="E103" s="8"/>
      <c r="F103" s="8"/>
      <c r="G103" s="8"/>
    </row>
    <row r="104" spans="1:7" x14ac:dyDescent="0.25">
      <c r="A104" s="8"/>
      <c r="B104" s="8"/>
      <c r="C104" s="8"/>
      <c r="D104" s="8"/>
      <c r="E104" s="8"/>
      <c r="F104" s="8"/>
      <c r="G104" s="8"/>
    </row>
    <row r="105" spans="1:7" x14ac:dyDescent="0.25">
      <c r="A105" s="8"/>
      <c r="B105" s="8"/>
      <c r="C105" s="8"/>
      <c r="D105" s="8"/>
      <c r="E105" s="8"/>
      <c r="F105" s="8"/>
      <c r="G105" s="8"/>
    </row>
    <row r="106" spans="1:7" x14ac:dyDescent="0.25">
      <c r="A106" s="8"/>
      <c r="B106" s="8"/>
      <c r="C106" s="8"/>
      <c r="D106" s="8"/>
      <c r="E106" s="8"/>
      <c r="F106" s="8"/>
      <c r="G106" s="8"/>
    </row>
    <row r="107" spans="1:7" x14ac:dyDescent="0.25">
      <c r="A107" s="8"/>
      <c r="B107" s="8"/>
      <c r="C107" s="8"/>
      <c r="D107" s="8"/>
      <c r="E107" s="8"/>
      <c r="F107" s="8"/>
      <c r="G107" s="8"/>
    </row>
    <row r="108" spans="1:7" x14ac:dyDescent="0.25">
      <c r="A108" s="8"/>
      <c r="B108" s="8"/>
      <c r="C108" s="8"/>
      <c r="D108" s="8"/>
      <c r="E108" s="8"/>
      <c r="F108" s="8"/>
      <c r="G108" s="8"/>
    </row>
    <row r="109" spans="1:7" x14ac:dyDescent="0.25">
      <c r="A109" s="8"/>
      <c r="B109" s="8"/>
      <c r="C109" s="8"/>
      <c r="D109" s="8"/>
      <c r="E109" s="8"/>
      <c r="F109" s="8"/>
      <c r="G109" s="8"/>
    </row>
    <row r="110" spans="1:7" x14ac:dyDescent="0.25">
      <c r="A110" s="8"/>
      <c r="B110" s="8"/>
      <c r="C110" s="8"/>
      <c r="D110" s="8"/>
      <c r="E110" s="8"/>
      <c r="F110" s="8"/>
      <c r="G110" s="8"/>
    </row>
    <row r="111" spans="1:7" x14ac:dyDescent="0.25">
      <c r="A111" s="8"/>
      <c r="B111" s="8"/>
      <c r="C111" s="8"/>
      <c r="D111" s="8"/>
      <c r="E111" s="8"/>
      <c r="F111" s="8"/>
      <c r="G111" s="8"/>
    </row>
    <row r="112" spans="1:7" x14ac:dyDescent="0.25">
      <c r="A112" s="8"/>
      <c r="B112" s="8"/>
      <c r="C112" s="8"/>
      <c r="D112" s="8"/>
      <c r="E112" s="8"/>
      <c r="F112" s="8"/>
      <c r="G112" s="8"/>
    </row>
    <row r="113" spans="1:7" x14ac:dyDescent="0.25">
      <c r="A113" s="8"/>
      <c r="B113" s="8"/>
      <c r="C113" s="8"/>
      <c r="D113" s="8"/>
      <c r="E113" s="8"/>
      <c r="F113" s="8"/>
      <c r="G113" s="8"/>
    </row>
    <row r="114" spans="1:7" x14ac:dyDescent="0.25">
      <c r="A114" s="8"/>
      <c r="B114" s="8"/>
      <c r="C114" s="8"/>
      <c r="D114" s="8"/>
      <c r="E114" s="8"/>
      <c r="F114" s="8"/>
      <c r="G114" s="8"/>
    </row>
    <row r="115" spans="1:7" x14ac:dyDescent="0.25">
      <c r="A115" s="8"/>
      <c r="B115" s="8"/>
      <c r="C115" s="8"/>
      <c r="D115" s="8"/>
      <c r="E115" s="8"/>
      <c r="F115" s="8"/>
      <c r="G115" s="8"/>
    </row>
    <row r="116" spans="1:7" x14ac:dyDescent="0.25">
      <c r="A116" s="8"/>
      <c r="B116" s="8"/>
      <c r="C116" s="8"/>
      <c r="D116" s="8"/>
      <c r="E116" s="8"/>
      <c r="F116" s="8"/>
      <c r="G116" s="8"/>
    </row>
    <row r="117" spans="1:7" x14ac:dyDescent="0.25">
      <c r="A117" s="8"/>
      <c r="B117" s="8"/>
      <c r="C117" s="8"/>
      <c r="D117" s="8"/>
      <c r="E117" s="8"/>
      <c r="F117" s="8"/>
      <c r="G117" s="8"/>
    </row>
    <row r="118" spans="1:7" x14ac:dyDescent="0.25">
      <c r="A118" s="8"/>
      <c r="B118" s="8"/>
      <c r="C118" s="8"/>
      <c r="D118" s="8"/>
      <c r="E118" s="8"/>
      <c r="F118" s="8"/>
      <c r="G118" s="8"/>
    </row>
    <row r="119" spans="1:7" x14ac:dyDescent="0.25">
      <c r="A119" s="8"/>
      <c r="B119" s="8"/>
      <c r="C119" s="8"/>
      <c r="D119" s="8"/>
      <c r="E119" s="8"/>
      <c r="F119" s="8"/>
      <c r="G119" s="8"/>
    </row>
    <row r="120" spans="1:7" x14ac:dyDescent="0.25">
      <c r="A120" s="8"/>
      <c r="B120" s="8"/>
      <c r="C120" s="8"/>
      <c r="D120" s="8"/>
      <c r="E120" s="8"/>
      <c r="F120" s="8"/>
      <c r="G120" s="8"/>
    </row>
    <row r="121" spans="1:7" x14ac:dyDescent="0.25">
      <c r="A121" s="8"/>
      <c r="B121" s="8"/>
      <c r="C121" s="8"/>
      <c r="D121" s="8"/>
      <c r="E121" s="8"/>
      <c r="F121" s="8"/>
      <c r="G121" s="8"/>
    </row>
    <row r="122" spans="1:7" x14ac:dyDescent="0.25">
      <c r="A122" s="8"/>
      <c r="B122" s="8"/>
      <c r="C122" s="8"/>
      <c r="D122" s="8"/>
      <c r="E122" s="8"/>
      <c r="F122" s="8"/>
      <c r="G122" s="8"/>
    </row>
    <row r="123" spans="1:7" x14ac:dyDescent="0.25">
      <c r="A123" s="8"/>
      <c r="B123" s="8"/>
      <c r="C123" s="8"/>
      <c r="D123" s="8"/>
      <c r="E123" s="8"/>
      <c r="F123" s="8"/>
      <c r="G123" s="8"/>
    </row>
    <row r="124" spans="1:7" x14ac:dyDescent="0.25">
      <c r="A124" s="8"/>
      <c r="B124" s="8"/>
      <c r="C124" s="8"/>
      <c r="D124" s="8"/>
      <c r="E124" s="8"/>
      <c r="F124" s="8"/>
      <c r="G124" s="8"/>
    </row>
    <row r="125" spans="1:7" x14ac:dyDescent="0.25">
      <c r="A125" s="8"/>
      <c r="B125" s="8"/>
      <c r="C125" s="8"/>
      <c r="D125" s="8"/>
      <c r="E125" s="8"/>
      <c r="F125" s="8"/>
      <c r="G125" s="8"/>
    </row>
    <row r="126" spans="1:7" x14ac:dyDescent="0.25">
      <c r="A126" s="8"/>
      <c r="B126" s="8"/>
      <c r="C126" s="8"/>
      <c r="D126" s="8"/>
      <c r="E126" s="8"/>
      <c r="F126" s="8"/>
      <c r="G126" s="8"/>
    </row>
    <row r="127" spans="1:7" x14ac:dyDescent="0.25">
      <c r="A127" s="8"/>
      <c r="B127" s="8"/>
      <c r="C127" s="8"/>
      <c r="D127" s="8"/>
      <c r="E127" s="8"/>
      <c r="F127" s="8"/>
      <c r="G127" s="8"/>
    </row>
    <row r="128" spans="1:7" x14ac:dyDescent="0.25">
      <c r="A128" s="8"/>
      <c r="B128" s="8"/>
      <c r="C128" s="8"/>
      <c r="D128" s="8"/>
      <c r="E128" s="8"/>
      <c r="F128" s="8"/>
      <c r="G128" s="8"/>
    </row>
    <row r="129" spans="1:7" x14ac:dyDescent="0.25">
      <c r="A129" s="8"/>
      <c r="B129" s="8"/>
      <c r="C129" s="8"/>
      <c r="D129" s="8"/>
      <c r="E129" s="8"/>
      <c r="F129" s="8"/>
      <c r="G129" s="8"/>
    </row>
    <row r="130" spans="1:7" x14ac:dyDescent="0.25">
      <c r="A130" s="8"/>
      <c r="B130" s="8"/>
      <c r="C130" s="8"/>
      <c r="D130" s="8"/>
      <c r="E130" s="8"/>
      <c r="F130" s="8"/>
      <c r="G130" s="8"/>
    </row>
    <row r="131" spans="1:7" x14ac:dyDescent="0.25">
      <c r="A131" s="8"/>
      <c r="B131" s="8"/>
      <c r="C131" s="8"/>
      <c r="D131" s="8"/>
      <c r="E131" s="8"/>
      <c r="F131" s="8"/>
      <c r="G131" s="8"/>
    </row>
    <row r="132" spans="1:7" x14ac:dyDescent="0.25">
      <c r="A132" s="8"/>
      <c r="B132" s="8"/>
      <c r="C132" s="8"/>
      <c r="D132" s="8"/>
      <c r="E132" s="8"/>
      <c r="F132" s="8"/>
      <c r="G132" s="8"/>
    </row>
    <row r="133" spans="1:7" x14ac:dyDescent="0.25">
      <c r="A133" s="8"/>
      <c r="B133" s="8"/>
      <c r="C133" s="8"/>
      <c r="D133" s="8"/>
      <c r="E133" s="8"/>
      <c r="F133" s="8"/>
      <c r="G133" s="8"/>
    </row>
    <row r="134" spans="1:7" x14ac:dyDescent="0.25">
      <c r="A134" s="8"/>
      <c r="B134" s="8"/>
      <c r="C134" s="8"/>
      <c r="D134" s="8"/>
      <c r="E134" s="8"/>
      <c r="F134" s="8"/>
      <c r="G134" s="8"/>
    </row>
    <row r="135" spans="1:7" x14ac:dyDescent="0.25">
      <c r="A135" s="8"/>
      <c r="B135" s="8"/>
      <c r="C135" s="8"/>
      <c r="D135" s="8"/>
      <c r="E135" s="8"/>
      <c r="F135" s="8"/>
      <c r="G135" s="8"/>
    </row>
    <row r="136" spans="1:7" x14ac:dyDescent="0.25">
      <c r="A136" s="8"/>
      <c r="B136" s="8"/>
      <c r="C136" s="8"/>
      <c r="D136" s="8"/>
      <c r="E136" s="8"/>
      <c r="F136" s="8"/>
      <c r="G136" s="8"/>
    </row>
    <row r="137" spans="1:7" x14ac:dyDescent="0.25">
      <c r="A137" s="8"/>
      <c r="B137" s="8"/>
      <c r="C137" s="8"/>
      <c r="D137" s="8"/>
      <c r="E137" s="8"/>
      <c r="F137" s="8"/>
      <c r="G137" s="8"/>
    </row>
    <row r="138" spans="1:7" x14ac:dyDescent="0.25">
      <c r="A138" s="8"/>
      <c r="B138" s="8"/>
      <c r="C138" s="8"/>
      <c r="D138" s="8"/>
      <c r="E138" s="8"/>
      <c r="F138" s="8"/>
      <c r="G138" s="8"/>
    </row>
    <row r="139" spans="1:7" x14ac:dyDescent="0.25">
      <c r="A139" s="8"/>
      <c r="B139" s="8"/>
      <c r="C139" s="8"/>
      <c r="D139" s="8"/>
      <c r="E139" s="8"/>
      <c r="F139" s="8"/>
      <c r="G139" s="8"/>
    </row>
    <row r="140" spans="1:7" x14ac:dyDescent="0.25">
      <c r="A140" s="8"/>
      <c r="B140" s="8"/>
      <c r="C140" s="8"/>
      <c r="D140" s="8"/>
      <c r="E140" s="8"/>
      <c r="F140" s="8"/>
      <c r="G140" s="8"/>
    </row>
    <row r="141" spans="1:7" x14ac:dyDescent="0.25">
      <c r="A141" s="8"/>
      <c r="B141" s="8"/>
      <c r="C141" s="8"/>
      <c r="D141" s="8"/>
      <c r="E141" s="8"/>
      <c r="F141" s="8"/>
      <c r="G141" s="8"/>
    </row>
    <row r="142" spans="1:7" x14ac:dyDescent="0.25">
      <c r="A142" s="8"/>
      <c r="B142" s="8"/>
      <c r="C142" s="8"/>
      <c r="D142" s="8"/>
      <c r="E142" s="8"/>
      <c r="F142" s="8"/>
      <c r="G142" s="8"/>
    </row>
    <row r="143" spans="1:7" x14ac:dyDescent="0.25">
      <c r="A143" s="8"/>
      <c r="B143" s="8"/>
      <c r="C143" s="8"/>
      <c r="D143" s="8"/>
      <c r="E143" s="8"/>
      <c r="F143" s="8"/>
      <c r="G143" s="8"/>
    </row>
    <row r="144" spans="1:7" x14ac:dyDescent="0.25">
      <c r="A144" s="8"/>
      <c r="B144" s="8"/>
      <c r="C144" s="8"/>
      <c r="D144" s="8"/>
      <c r="E144" s="8"/>
      <c r="F144" s="8"/>
      <c r="G144" s="8"/>
    </row>
    <row r="145" spans="1:7" x14ac:dyDescent="0.25">
      <c r="A145" s="8"/>
      <c r="B145" s="8"/>
      <c r="C145" s="8"/>
      <c r="D145" s="8"/>
      <c r="E145" s="8"/>
      <c r="F145" s="8"/>
      <c r="G145" s="8"/>
    </row>
    <row r="146" spans="1:7" x14ac:dyDescent="0.25">
      <c r="A146" s="8"/>
      <c r="B146" s="8"/>
      <c r="C146" s="8"/>
      <c r="D146" s="8"/>
      <c r="E146" s="8"/>
      <c r="F146" s="8"/>
      <c r="G146" s="8"/>
    </row>
    <row r="147" spans="1:7" x14ac:dyDescent="0.25">
      <c r="A147" s="8"/>
      <c r="B147" s="8"/>
      <c r="C147" s="8"/>
      <c r="D147" s="8"/>
      <c r="E147" s="8"/>
      <c r="F147" s="8"/>
      <c r="G147" s="8"/>
    </row>
    <row r="148" spans="1:7" x14ac:dyDescent="0.25">
      <c r="A148" s="8"/>
      <c r="B148" s="8"/>
      <c r="C148" s="8"/>
      <c r="D148" s="8"/>
      <c r="E148" s="8"/>
      <c r="F148" s="8"/>
      <c r="G148" s="8"/>
    </row>
    <row r="149" spans="1:7" x14ac:dyDescent="0.25">
      <c r="A149" s="8"/>
      <c r="B149" s="8"/>
      <c r="C149" s="8"/>
      <c r="D149" s="8"/>
      <c r="E149" s="8"/>
      <c r="F149" s="8"/>
      <c r="G149" s="8"/>
    </row>
    <row r="150" spans="1:7" x14ac:dyDescent="0.25">
      <c r="A150" s="8"/>
      <c r="B150" s="8"/>
      <c r="C150" s="8"/>
      <c r="D150" s="8"/>
      <c r="E150" s="8"/>
      <c r="F150" s="8"/>
      <c r="G150" s="8"/>
    </row>
    <row r="151" spans="1:7" x14ac:dyDescent="0.25">
      <c r="A151" s="8"/>
      <c r="B151" s="8"/>
      <c r="C151" s="8"/>
      <c r="D151" s="8"/>
      <c r="E151" s="8"/>
      <c r="F151" s="8"/>
      <c r="G151" s="8"/>
    </row>
    <row r="152" spans="1:7" x14ac:dyDescent="0.25">
      <c r="A152" s="8"/>
      <c r="B152" s="8"/>
      <c r="C152" s="8"/>
      <c r="D152" s="8"/>
      <c r="E152" s="8"/>
      <c r="F152" s="8"/>
      <c r="G152" s="8"/>
    </row>
    <row r="153" spans="1:7" x14ac:dyDescent="0.25">
      <c r="A153" s="8"/>
      <c r="B153" s="8"/>
      <c r="C153" s="8"/>
      <c r="D153" s="8"/>
      <c r="E153" s="8"/>
      <c r="F153" s="8"/>
      <c r="G153" s="8"/>
    </row>
    <row r="154" spans="1:7" x14ac:dyDescent="0.25">
      <c r="A154" s="8"/>
      <c r="B154" s="8"/>
      <c r="C154" s="8"/>
      <c r="D154" s="8"/>
      <c r="E154" s="8"/>
      <c r="F154" s="8"/>
      <c r="G154" s="8"/>
    </row>
    <row r="155" spans="1:7" x14ac:dyDescent="0.25">
      <c r="A155" s="8"/>
      <c r="B155" s="8"/>
      <c r="C155" s="8"/>
      <c r="D155" s="8"/>
      <c r="E155" s="8"/>
      <c r="F155" s="8"/>
      <c r="G155" s="8"/>
    </row>
    <row r="156" spans="1:7" x14ac:dyDescent="0.25">
      <c r="A156" s="8"/>
      <c r="B156" s="8"/>
      <c r="C156" s="8"/>
      <c r="D156" s="8"/>
      <c r="E156" s="8"/>
      <c r="F156" s="8"/>
      <c r="G156" s="8"/>
    </row>
    <row r="157" spans="1:7" x14ac:dyDescent="0.25">
      <c r="A157" s="8"/>
      <c r="B157" s="8"/>
      <c r="C157" s="8"/>
      <c r="D157" s="8"/>
      <c r="E157" s="8"/>
      <c r="F157" s="8"/>
      <c r="G157" s="8"/>
    </row>
    <row r="158" spans="1:7" x14ac:dyDescent="0.25">
      <c r="A158" s="8"/>
      <c r="B158" s="8"/>
      <c r="C158" s="8"/>
      <c r="D158" s="8"/>
      <c r="E158" s="8"/>
      <c r="F158" s="8"/>
      <c r="G158" s="8"/>
    </row>
    <row r="159" spans="1:7" x14ac:dyDescent="0.25">
      <c r="A159" s="8"/>
      <c r="B159" s="8"/>
      <c r="C159" s="8"/>
      <c r="D159" s="8"/>
      <c r="E159" s="8"/>
      <c r="F159" s="8"/>
      <c r="G159" s="8"/>
    </row>
    <row r="160" spans="1:7" x14ac:dyDescent="0.25">
      <c r="A160" s="8"/>
      <c r="B160" s="8"/>
      <c r="C160" s="8"/>
      <c r="D160" s="8"/>
      <c r="E160" s="8"/>
      <c r="F160" s="8"/>
      <c r="G160" s="8"/>
    </row>
    <row r="161" spans="1:7" x14ac:dyDescent="0.25">
      <c r="A161" s="8"/>
      <c r="B161" s="8"/>
      <c r="C161" s="8"/>
      <c r="D161" s="8"/>
      <c r="E161" s="8"/>
      <c r="F161" s="8"/>
      <c r="G161" s="8"/>
    </row>
    <row r="162" spans="1:7" x14ac:dyDescent="0.25">
      <c r="A162" s="8"/>
      <c r="B162" s="8"/>
      <c r="C162" s="8"/>
      <c r="D162" s="8"/>
      <c r="E162" s="8"/>
      <c r="F162" s="8"/>
      <c r="G162" s="8"/>
    </row>
    <row r="163" spans="1:7" x14ac:dyDescent="0.25">
      <c r="A163" s="8"/>
      <c r="B163" s="8"/>
      <c r="C163" s="8"/>
      <c r="D163" s="8"/>
      <c r="E163" s="8"/>
      <c r="F163" s="8"/>
      <c r="G163" s="8"/>
    </row>
    <row r="164" spans="1:7" x14ac:dyDescent="0.25">
      <c r="A164" s="8"/>
      <c r="B164" s="8"/>
      <c r="C164" s="8"/>
      <c r="D164" s="8"/>
      <c r="E164" s="8"/>
      <c r="F164" s="8"/>
      <c r="G164" s="8"/>
    </row>
    <row r="165" spans="1:7" x14ac:dyDescent="0.25">
      <c r="A165" s="8"/>
      <c r="B165" s="8"/>
      <c r="C165" s="8"/>
      <c r="D165" s="8"/>
      <c r="E165" s="8"/>
      <c r="F165" s="8"/>
      <c r="G165" s="8"/>
    </row>
    <row r="166" spans="1:7" x14ac:dyDescent="0.25">
      <c r="A166" s="8"/>
      <c r="B166" s="8"/>
      <c r="C166" s="8"/>
      <c r="D166" s="8"/>
      <c r="E166" s="8"/>
      <c r="F166" s="8"/>
      <c r="G166" s="8"/>
    </row>
    <row r="167" spans="1:7" x14ac:dyDescent="0.25">
      <c r="A167" s="8"/>
      <c r="B167" s="8"/>
      <c r="C167" s="8"/>
      <c r="D167" s="8"/>
      <c r="E167" s="8"/>
      <c r="F167" s="8"/>
      <c r="G167" s="8"/>
    </row>
    <row r="168" spans="1:7" x14ac:dyDescent="0.25">
      <c r="A168" s="8"/>
      <c r="B168" s="8"/>
      <c r="C168" s="8"/>
      <c r="D168" s="8"/>
      <c r="E168" s="8"/>
      <c r="F168" s="8"/>
      <c r="G168" s="8"/>
    </row>
    <row r="169" spans="1:7" x14ac:dyDescent="0.25">
      <c r="A169" s="8"/>
      <c r="B169" s="8"/>
      <c r="C169" s="8"/>
      <c r="D169" s="8"/>
      <c r="E169" s="8"/>
      <c r="F169" s="8"/>
      <c r="G169" s="8"/>
    </row>
    <row r="170" spans="1:7" x14ac:dyDescent="0.25">
      <c r="A170" s="8"/>
      <c r="B170" s="8"/>
      <c r="C170" s="8"/>
      <c r="D170" s="8"/>
      <c r="E170" s="8"/>
      <c r="F170" s="8"/>
      <c r="G170" s="8"/>
    </row>
    <row r="171" spans="1:7" x14ac:dyDescent="0.25">
      <c r="A171" s="8"/>
      <c r="B171" s="8"/>
      <c r="C171" s="8"/>
      <c r="D171" s="8"/>
      <c r="E171" s="8"/>
      <c r="F171" s="8"/>
      <c r="G171" s="8"/>
    </row>
    <row r="172" spans="1:7" x14ac:dyDescent="0.25">
      <c r="A172" s="8"/>
      <c r="B172" s="8"/>
      <c r="C172" s="8"/>
      <c r="D172" s="8"/>
      <c r="E172" s="8"/>
      <c r="F172" s="8"/>
      <c r="G172" s="8"/>
    </row>
    <row r="173" spans="1:7" x14ac:dyDescent="0.25">
      <c r="A173" s="8"/>
      <c r="B173" s="8"/>
      <c r="C173" s="8"/>
      <c r="D173" s="8"/>
      <c r="E173" s="8"/>
      <c r="F173" s="8"/>
      <c r="G173" s="8"/>
    </row>
    <row r="174" spans="1:7" x14ac:dyDescent="0.25">
      <c r="A174" s="8"/>
      <c r="B174" s="8"/>
      <c r="C174" s="8"/>
      <c r="D174" s="8"/>
      <c r="E174" s="8"/>
      <c r="F174" s="8"/>
      <c r="G174" s="8"/>
    </row>
    <row r="175" spans="1:7" x14ac:dyDescent="0.25">
      <c r="A175" s="8"/>
      <c r="B175" s="8"/>
      <c r="C175" s="8"/>
      <c r="D175" s="8"/>
      <c r="E175" s="8"/>
      <c r="F175" s="8"/>
      <c r="G175" s="8"/>
    </row>
    <row r="176" spans="1:7" x14ac:dyDescent="0.25">
      <c r="A176" s="8"/>
      <c r="B176" s="8"/>
      <c r="C176" s="8"/>
      <c r="D176" s="8"/>
      <c r="E176" s="8"/>
      <c r="F176" s="8"/>
      <c r="G176" s="8"/>
    </row>
    <row r="177" spans="1:7" x14ac:dyDescent="0.25">
      <c r="A177" s="8"/>
      <c r="B177" s="8"/>
      <c r="C177" s="8"/>
      <c r="D177" s="8"/>
      <c r="E177" s="8"/>
      <c r="F177" s="8"/>
      <c r="G177" s="8"/>
    </row>
    <row r="178" spans="1:7" x14ac:dyDescent="0.25">
      <c r="A178" s="8"/>
      <c r="B178" s="8"/>
      <c r="C178" s="8"/>
      <c r="D178" s="8"/>
      <c r="E178" s="8"/>
      <c r="F178" s="8"/>
      <c r="G178" s="8"/>
    </row>
    <row r="179" spans="1:7" x14ac:dyDescent="0.25">
      <c r="A179" s="8"/>
      <c r="B179" s="8"/>
      <c r="C179" s="8"/>
      <c r="D179" s="8"/>
      <c r="E179" s="8"/>
      <c r="F179" s="8"/>
      <c r="G179" s="8"/>
    </row>
    <row r="180" spans="1:7" x14ac:dyDescent="0.25">
      <c r="A180" s="8"/>
      <c r="B180" s="8"/>
      <c r="C180" s="8"/>
      <c r="D180" s="8"/>
      <c r="E180" s="8"/>
      <c r="F180" s="8"/>
      <c r="G180" s="8"/>
    </row>
    <row r="181" spans="1:7" x14ac:dyDescent="0.25">
      <c r="A181" s="8"/>
      <c r="B181" s="8"/>
      <c r="C181" s="8"/>
      <c r="D181" s="8"/>
      <c r="E181" s="8"/>
      <c r="F181" s="8"/>
      <c r="G181" s="8"/>
    </row>
    <row r="182" spans="1:7" x14ac:dyDescent="0.25">
      <c r="A182" s="8"/>
      <c r="B182" s="8"/>
      <c r="C182" s="8"/>
      <c r="D182" s="8"/>
      <c r="E182" s="8"/>
      <c r="F182" s="8"/>
      <c r="G182" s="8"/>
    </row>
    <row r="183" spans="1:7" x14ac:dyDescent="0.25">
      <c r="A183" s="8"/>
      <c r="B183" s="8"/>
      <c r="C183" s="8"/>
      <c r="D183" s="8"/>
      <c r="E183" s="8"/>
      <c r="F183" s="8"/>
      <c r="G183" s="8"/>
    </row>
    <row r="184" spans="1:7" x14ac:dyDescent="0.25">
      <c r="A184" s="8"/>
      <c r="B184" s="8"/>
      <c r="C184" s="8"/>
      <c r="D184" s="8"/>
      <c r="E184" s="8"/>
      <c r="F184" s="8"/>
      <c r="G184" s="8"/>
    </row>
    <row r="185" spans="1:7" x14ac:dyDescent="0.25">
      <c r="A185" s="8"/>
      <c r="B185" s="8"/>
      <c r="C185" s="8"/>
      <c r="D185" s="8"/>
      <c r="E185" s="8"/>
      <c r="F185" s="8"/>
      <c r="G185" s="8"/>
    </row>
    <row r="186" spans="1:7" x14ac:dyDescent="0.25">
      <c r="A186" s="8"/>
      <c r="B186" s="8"/>
      <c r="C186" s="8"/>
      <c r="D186" s="8"/>
      <c r="E186" s="8"/>
      <c r="F186" s="8"/>
      <c r="G186" s="8"/>
    </row>
    <row r="187" spans="1:7" x14ac:dyDescent="0.25">
      <c r="A187" s="8"/>
      <c r="B187" s="8"/>
      <c r="C187" s="8"/>
      <c r="D187" s="8"/>
      <c r="E187" s="8"/>
      <c r="F187" s="8"/>
      <c r="G187" s="8"/>
    </row>
    <row r="188" spans="1:7" x14ac:dyDescent="0.25">
      <c r="A188" s="8"/>
      <c r="B188" s="8"/>
      <c r="C188" s="8"/>
      <c r="D188" s="8"/>
      <c r="E188" s="8"/>
      <c r="F188" s="8"/>
      <c r="G188" s="8"/>
    </row>
    <row r="189" spans="1:7" x14ac:dyDescent="0.25">
      <c r="A189" s="8"/>
      <c r="B189" s="8"/>
      <c r="C189" s="8"/>
      <c r="D189" s="8"/>
      <c r="E189" s="8"/>
      <c r="F189" s="8"/>
      <c r="G189" s="8"/>
    </row>
    <row r="190" spans="1:7" x14ac:dyDescent="0.25">
      <c r="A190" s="8"/>
      <c r="B190" s="8"/>
      <c r="C190" s="8"/>
      <c r="D190" s="8"/>
      <c r="E190" s="8"/>
      <c r="F190" s="8"/>
      <c r="G190" s="8"/>
    </row>
    <row r="191" spans="1:7" x14ac:dyDescent="0.25">
      <c r="A191" s="8"/>
      <c r="B191" s="8"/>
      <c r="C191" s="8"/>
      <c r="D191" s="8"/>
      <c r="E191" s="8"/>
      <c r="F191" s="8"/>
      <c r="G191" s="8"/>
    </row>
    <row r="192" spans="1:7" x14ac:dyDescent="0.25">
      <c r="A192" s="8"/>
      <c r="B192" s="8"/>
      <c r="C192" s="8"/>
      <c r="D192" s="8"/>
      <c r="E192" s="8"/>
      <c r="F192" s="8"/>
      <c r="G192" s="8"/>
    </row>
    <row r="193" spans="1:7" x14ac:dyDescent="0.25">
      <c r="A193" s="8"/>
      <c r="B193" s="8"/>
      <c r="C193" s="8"/>
      <c r="D193" s="8"/>
      <c r="E193" s="8"/>
      <c r="F193" s="8"/>
      <c r="G193" s="8"/>
    </row>
    <row r="194" spans="1:7" x14ac:dyDescent="0.25">
      <c r="A194" s="8"/>
      <c r="B194" s="8"/>
      <c r="C194" s="8"/>
      <c r="D194" s="8"/>
      <c r="E194" s="8"/>
      <c r="F194" s="8"/>
      <c r="G194" s="8"/>
    </row>
    <row r="195" spans="1:7" x14ac:dyDescent="0.25">
      <c r="A195" s="8"/>
      <c r="B195" s="8"/>
      <c r="C195" s="8"/>
      <c r="D195" s="8"/>
      <c r="E195" s="8"/>
      <c r="F195" s="8"/>
      <c r="G195" s="8"/>
    </row>
    <row r="196" spans="1:7" x14ac:dyDescent="0.25">
      <c r="A196" s="8"/>
      <c r="B196" s="8"/>
      <c r="C196" s="8"/>
      <c r="D196" s="8"/>
      <c r="E196" s="8"/>
      <c r="F196" s="8"/>
      <c r="G196" s="8"/>
    </row>
    <row r="197" spans="1:7" x14ac:dyDescent="0.25">
      <c r="A197" s="8"/>
      <c r="B197" s="8"/>
      <c r="C197" s="8"/>
      <c r="D197" s="8"/>
      <c r="E197" s="8"/>
      <c r="F197" s="8"/>
      <c r="G197" s="8"/>
    </row>
    <row r="198" spans="1:7" x14ac:dyDescent="0.25">
      <c r="A198" s="8"/>
      <c r="B198" s="8"/>
      <c r="C198" s="8"/>
      <c r="D198" s="8"/>
      <c r="E198" s="8"/>
      <c r="F198" s="8"/>
      <c r="G198" s="8"/>
    </row>
    <row r="199" spans="1:7" x14ac:dyDescent="0.25">
      <c r="A199" s="8"/>
      <c r="B199" s="8"/>
      <c r="C199" s="8"/>
      <c r="D199" s="8"/>
      <c r="E199" s="8"/>
      <c r="F199" s="8"/>
      <c r="G199" s="8"/>
    </row>
    <row r="200" spans="1:7" x14ac:dyDescent="0.25">
      <c r="A200" s="8"/>
      <c r="B200" s="8"/>
      <c r="C200" s="8"/>
      <c r="D200" s="8"/>
      <c r="E200" s="8"/>
      <c r="F200" s="8"/>
      <c r="G200" s="8"/>
    </row>
    <row r="201" spans="1:7" x14ac:dyDescent="0.25">
      <c r="A201" s="8"/>
      <c r="B201" s="8"/>
      <c r="C201" s="8"/>
      <c r="D201" s="8"/>
      <c r="E201" s="8"/>
      <c r="F201" s="8"/>
      <c r="G201" s="8"/>
    </row>
    <row r="202" spans="1:7" x14ac:dyDescent="0.25">
      <c r="A202" s="8"/>
      <c r="B202" s="8"/>
      <c r="C202" s="8"/>
      <c r="D202" s="8"/>
      <c r="E202" s="8"/>
      <c r="F202" s="8"/>
      <c r="G202" s="8"/>
    </row>
    <row r="203" spans="1:7" x14ac:dyDescent="0.25">
      <c r="A203" s="8"/>
      <c r="B203" s="8"/>
      <c r="C203" s="8"/>
      <c r="D203" s="8"/>
      <c r="E203" s="8"/>
      <c r="F203" s="8"/>
      <c r="G203" s="8"/>
    </row>
    <row r="204" spans="1:7" x14ac:dyDescent="0.25">
      <c r="A204" s="8"/>
      <c r="B204" s="8"/>
      <c r="C204" s="8"/>
      <c r="D204" s="8"/>
      <c r="E204" s="8"/>
      <c r="F204" s="8"/>
      <c r="G204" s="8"/>
    </row>
    <row r="205" spans="1:7" x14ac:dyDescent="0.25">
      <c r="A205" s="8"/>
      <c r="B205" s="8"/>
      <c r="C205" s="8"/>
      <c r="D205" s="8"/>
      <c r="E205" s="8"/>
      <c r="F205" s="8"/>
      <c r="G205" s="8"/>
    </row>
    <row r="206" spans="1:7" x14ac:dyDescent="0.25">
      <c r="A206" s="8"/>
      <c r="B206" s="8"/>
      <c r="C206" s="8"/>
      <c r="D206" s="8"/>
      <c r="E206" s="8"/>
      <c r="F206" s="8"/>
      <c r="G206" s="8"/>
    </row>
    <row r="207" spans="1:7" x14ac:dyDescent="0.25">
      <c r="A207" s="8"/>
      <c r="B207" s="8"/>
      <c r="C207" s="8"/>
      <c r="D207" s="8"/>
      <c r="E207" s="8"/>
      <c r="F207" s="8"/>
      <c r="G207" s="8"/>
    </row>
  </sheetData>
  <sheetProtection algorithmName="SHA-512" hashValue="+QxD+Rw5iAH/LZUNlogqrAzROYXBdLqex9ppn0+uXPrakypKLolTD+UGPxkxi9fixL1d/bCBH9QKWmiRZG78Fw==" saltValue="f5b69wSi6DWvLHxbYylppA==" spinCount="100000" sheet="1" objects="1" scenarios="1" formatCells="0" formatRows="0" insertRows="0" deleteRows="0" sort="0"/>
  <mergeCells count="24">
    <mergeCell ref="A18:G18"/>
    <mergeCell ref="A21:G21"/>
    <mergeCell ref="A8:B8"/>
    <mergeCell ref="A9:B9"/>
    <mergeCell ref="A10:B10"/>
    <mergeCell ref="C10:D10"/>
    <mergeCell ref="A11:B11"/>
    <mergeCell ref="A12:B12"/>
    <mergeCell ref="A13:B13"/>
    <mergeCell ref="C8:D8"/>
    <mergeCell ref="C9:D9"/>
    <mergeCell ref="C11:D11"/>
    <mergeCell ref="C12:D12"/>
    <mergeCell ref="C13:D13"/>
    <mergeCell ref="A1:F1"/>
    <mergeCell ref="C5:D5"/>
    <mergeCell ref="C6:D6"/>
    <mergeCell ref="C7:D7"/>
    <mergeCell ref="A2:G2"/>
    <mergeCell ref="A4:B4"/>
    <mergeCell ref="C4:D4"/>
    <mergeCell ref="A5:B5"/>
    <mergeCell ref="A6:B6"/>
    <mergeCell ref="A7:B7"/>
  </mergeCells>
  <pageMargins left="0.25" right="0.25" top="0.25" bottom="0.25" header="0.3" footer="0.3"/>
  <pageSetup orientation="landscape"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pageSetUpPr fitToPage="1"/>
  </sheetPr>
  <dimension ref="A1:U21"/>
  <sheetViews>
    <sheetView topLeftCell="A3" zoomScaleNormal="100" workbookViewId="0">
      <selection activeCell="A3" sqref="A1:XFD1048576"/>
    </sheetView>
  </sheetViews>
  <sheetFormatPr defaultColWidth="9.140625" defaultRowHeight="15" x14ac:dyDescent="0.25"/>
  <cols>
    <col min="1" max="2" width="25.7109375" style="280" customWidth="1"/>
    <col min="3" max="3" width="12.85546875" style="280" bestFit="1" customWidth="1"/>
    <col min="4" max="5" width="14.5703125" style="280" customWidth="1"/>
    <col min="6" max="6" width="8.7109375" style="280" customWidth="1"/>
    <col min="7" max="7" width="16.28515625" style="280" customWidth="1"/>
    <col min="8" max="8" width="2.85546875" style="280" customWidth="1"/>
    <col min="9" max="18" width="9.140625" style="280"/>
    <col min="19" max="19" width="16.85546875" style="280" customWidth="1"/>
    <col min="20" max="20" width="9.140625" style="280"/>
    <col min="21" max="21" width="10.85546875" style="280" customWidth="1"/>
    <col min="22" max="16384" width="9.140625" style="280"/>
  </cols>
  <sheetData>
    <row r="1" spans="1:21" ht="24" customHeight="1" x14ac:dyDescent="0.25">
      <c r="A1" s="594" t="s">
        <v>260</v>
      </c>
      <c r="B1" s="594"/>
      <c r="C1" s="594"/>
      <c r="D1" s="594"/>
      <c r="E1" s="594"/>
      <c r="F1" s="594"/>
      <c r="G1" s="305">
        <f>+'Section A'!B2</f>
        <v>0</v>
      </c>
      <c r="I1" s="306" t="s">
        <v>261</v>
      </c>
    </row>
    <row r="2" spans="1:21" ht="79.5" customHeight="1" x14ac:dyDescent="0.25">
      <c r="A2" s="596" t="s">
        <v>299</v>
      </c>
      <c r="B2" s="596"/>
      <c r="C2" s="596"/>
      <c r="D2" s="596"/>
      <c r="E2" s="596"/>
      <c r="F2" s="596"/>
      <c r="G2" s="596"/>
      <c r="H2" s="307"/>
      <c r="I2" s="307"/>
    </row>
    <row r="3" spans="1:21" x14ac:dyDescent="0.25">
      <c r="A3" s="305"/>
      <c r="B3" s="308"/>
      <c r="C3" s="308"/>
      <c r="D3" s="308"/>
      <c r="E3" s="308"/>
      <c r="F3" s="308"/>
      <c r="G3" s="308"/>
      <c r="H3" s="307"/>
      <c r="I3" s="307"/>
    </row>
    <row r="4" spans="1:21" x14ac:dyDescent="0.25">
      <c r="A4" s="413" t="s">
        <v>300</v>
      </c>
      <c r="B4" s="413" t="s">
        <v>301</v>
      </c>
      <c r="C4" s="418" t="s">
        <v>302</v>
      </c>
      <c r="D4" s="418" t="s">
        <v>303</v>
      </c>
      <c r="E4" s="418" t="s">
        <v>304</v>
      </c>
      <c r="F4" s="418" t="s">
        <v>305</v>
      </c>
      <c r="G4" s="413" t="s">
        <v>306</v>
      </c>
      <c r="H4" s="307"/>
      <c r="I4" s="307"/>
    </row>
    <row r="5" spans="1:21" x14ac:dyDescent="0.25">
      <c r="A5" s="309" t="s">
        <v>307</v>
      </c>
      <c r="B5" s="309" t="s">
        <v>301</v>
      </c>
      <c r="C5" s="300"/>
      <c r="D5" s="292" t="s">
        <v>308</v>
      </c>
      <c r="E5" s="292">
        <v>1</v>
      </c>
      <c r="F5" s="292">
        <v>1</v>
      </c>
      <c r="G5" s="293">
        <f>ROUND(+C5*E5*F5,2)</f>
        <v>0</v>
      </c>
      <c r="H5" s="307"/>
      <c r="I5" s="307"/>
    </row>
    <row r="6" spans="1:21" x14ac:dyDescent="0.25">
      <c r="A6" s="310" t="s">
        <v>307</v>
      </c>
      <c r="B6" s="310" t="s">
        <v>301</v>
      </c>
      <c r="C6" s="300"/>
      <c r="D6" s="292" t="s">
        <v>308</v>
      </c>
      <c r="E6" s="292">
        <v>1</v>
      </c>
      <c r="F6" s="292">
        <v>1</v>
      </c>
      <c r="G6" s="293">
        <f t="shared" ref="G6:G8" si="0">ROUND(+C6*E6*F6,2)</f>
        <v>0</v>
      </c>
      <c r="H6" s="311"/>
      <c r="I6" s="311"/>
    </row>
    <row r="7" spans="1:21" x14ac:dyDescent="0.25">
      <c r="A7" s="310" t="s">
        <v>307</v>
      </c>
      <c r="B7" s="310" t="s">
        <v>301</v>
      </c>
      <c r="C7" s="300"/>
      <c r="D7" s="292" t="s">
        <v>308</v>
      </c>
      <c r="E7" s="292">
        <v>1</v>
      </c>
      <c r="F7" s="292">
        <v>1</v>
      </c>
      <c r="G7" s="293">
        <f t="shared" si="0"/>
        <v>0</v>
      </c>
      <c r="I7" s="311"/>
    </row>
    <row r="8" spans="1:21" x14ac:dyDescent="0.25">
      <c r="A8" s="310" t="s">
        <v>307</v>
      </c>
      <c r="B8" s="310" t="s">
        <v>301</v>
      </c>
      <c r="C8" s="300"/>
      <c r="D8" s="292" t="s">
        <v>308</v>
      </c>
      <c r="E8" s="292">
        <v>1</v>
      </c>
      <c r="F8" s="292">
        <v>1</v>
      </c>
      <c r="G8" s="303">
        <f t="shared" si="0"/>
        <v>0</v>
      </c>
      <c r="I8" s="311"/>
    </row>
    <row r="9" spans="1:21" x14ac:dyDescent="0.25">
      <c r="A9" s="310"/>
      <c r="B9" s="310"/>
      <c r="C9" s="312"/>
      <c r="D9" s="305"/>
      <c r="E9" s="417"/>
      <c r="F9" s="417" t="s">
        <v>289</v>
      </c>
      <c r="G9" s="293">
        <f>ROUND(SUM(G5:G8),2)</f>
        <v>0</v>
      </c>
      <c r="I9" s="294" t="s">
        <v>276</v>
      </c>
      <c r="N9" s="286"/>
      <c r="O9" s="311"/>
      <c r="P9" s="311"/>
      <c r="Q9" s="311"/>
      <c r="R9" s="311"/>
      <c r="S9" s="311"/>
      <c r="T9" s="311"/>
      <c r="U9" s="311"/>
    </row>
    <row r="10" spans="1:21" x14ac:dyDescent="0.25">
      <c r="A10" s="310"/>
      <c r="B10" s="310"/>
      <c r="C10" s="312"/>
      <c r="D10" s="305"/>
      <c r="E10" s="305"/>
      <c r="F10" s="305"/>
      <c r="G10" s="313"/>
      <c r="I10" s="311"/>
      <c r="N10" s="600"/>
      <c r="O10" s="600"/>
      <c r="P10" s="286"/>
      <c r="Q10" s="286"/>
      <c r="R10" s="600"/>
      <c r="S10" s="600"/>
      <c r="T10" s="311"/>
      <c r="U10" s="286"/>
    </row>
    <row r="11" spans="1:21" x14ac:dyDescent="0.25">
      <c r="A11" s="310" t="s">
        <v>307</v>
      </c>
      <c r="B11" s="310" t="s">
        <v>301</v>
      </c>
      <c r="C11" s="300"/>
      <c r="D11" s="292" t="s">
        <v>308</v>
      </c>
      <c r="E11" s="292">
        <v>1</v>
      </c>
      <c r="F11" s="292">
        <v>1</v>
      </c>
      <c r="G11" s="293">
        <f t="shared" ref="G11:G12" si="1">ROUND(+C11*E11*F11,2)</f>
        <v>0</v>
      </c>
      <c r="I11" s="311"/>
      <c r="N11" s="408"/>
      <c r="O11" s="408"/>
      <c r="P11" s="286"/>
      <c r="Q11" s="286"/>
      <c r="R11" s="408"/>
      <c r="S11" s="408"/>
      <c r="T11" s="311"/>
      <c r="U11" s="286"/>
    </row>
    <row r="12" spans="1:21" x14ac:dyDescent="0.25">
      <c r="A12" s="310" t="s">
        <v>307</v>
      </c>
      <c r="B12" s="310" t="s">
        <v>301</v>
      </c>
      <c r="C12" s="300"/>
      <c r="D12" s="292" t="s">
        <v>308</v>
      </c>
      <c r="E12" s="292">
        <v>1</v>
      </c>
      <c r="F12" s="292">
        <v>1</v>
      </c>
      <c r="G12" s="303">
        <f t="shared" si="1"/>
        <v>0</v>
      </c>
      <c r="I12" s="311"/>
      <c r="N12" s="601"/>
      <c r="O12" s="602"/>
      <c r="P12" s="409"/>
      <c r="Q12" s="409"/>
      <c r="R12" s="603"/>
      <c r="S12" s="603"/>
      <c r="T12" s="311"/>
      <c r="U12" s="410"/>
    </row>
    <row r="13" spans="1:21" x14ac:dyDescent="0.25">
      <c r="A13" s="305"/>
      <c r="B13" s="305"/>
      <c r="C13" s="312"/>
      <c r="D13" s="305"/>
      <c r="E13" s="406"/>
      <c r="F13" s="406" t="s">
        <v>295</v>
      </c>
      <c r="G13" s="293">
        <f>ROUND(SUM(G10:G12),2)</f>
        <v>0</v>
      </c>
      <c r="I13" s="294" t="s">
        <v>276</v>
      </c>
      <c r="N13" s="314"/>
      <c r="O13" s="314"/>
      <c r="P13" s="315"/>
      <c r="Q13" s="409"/>
      <c r="R13" s="604"/>
      <c r="S13" s="604"/>
      <c r="T13" s="311"/>
      <c r="U13" s="410"/>
    </row>
    <row r="14" spans="1:21" x14ac:dyDescent="0.25">
      <c r="A14" s="305"/>
      <c r="B14" s="305"/>
      <c r="C14" s="305"/>
      <c r="D14" s="305"/>
      <c r="E14" s="305"/>
      <c r="F14" s="316"/>
      <c r="G14" s="313"/>
    </row>
    <row r="15" spans="1:21" x14ac:dyDescent="0.25">
      <c r="A15" s="305"/>
      <c r="B15" s="305"/>
      <c r="C15" s="305"/>
      <c r="D15" s="305"/>
      <c r="E15" s="595" t="s">
        <v>309</v>
      </c>
      <c r="F15" s="595"/>
      <c r="G15" s="293">
        <f>+G13+G9</f>
        <v>0</v>
      </c>
      <c r="I15" s="317" t="s">
        <v>278</v>
      </c>
    </row>
    <row r="16" spans="1:21" x14ac:dyDescent="0.25">
      <c r="A16" s="305"/>
      <c r="B16" s="305"/>
      <c r="C16" s="312"/>
      <c r="D16" s="305"/>
      <c r="E16" s="305"/>
      <c r="F16" s="305"/>
      <c r="G16" s="312"/>
    </row>
    <row r="17" spans="1:9" x14ac:dyDescent="0.25">
      <c r="A17" s="295" t="s">
        <v>310</v>
      </c>
      <c r="B17" s="318"/>
      <c r="C17" s="318"/>
      <c r="D17" s="318"/>
      <c r="E17" s="318"/>
      <c r="F17" s="318"/>
      <c r="G17" s="319"/>
      <c r="I17" s="294" t="s">
        <v>280</v>
      </c>
    </row>
    <row r="18" spans="1:9" ht="45.75" customHeight="1" x14ac:dyDescent="0.25">
      <c r="A18" s="575"/>
      <c r="B18" s="576"/>
      <c r="C18" s="576"/>
      <c r="D18" s="576"/>
      <c r="E18" s="576"/>
      <c r="F18" s="576"/>
      <c r="G18" s="577"/>
      <c r="I18" s="294" t="s">
        <v>281</v>
      </c>
    </row>
    <row r="19" spans="1:9" x14ac:dyDescent="0.25">
      <c r="A19" s="305"/>
      <c r="B19" s="305"/>
      <c r="C19" s="305"/>
      <c r="D19" s="305"/>
      <c r="E19" s="305"/>
      <c r="F19" s="305"/>
      <c r="G19" s="305"/>
    </row>
    <row r="20" spans="1:9" x14ac:dyDescent="0.25">
      <c r="A20" s="295" t="s">
        <v>311</v>
      </c>
      <c r="B20" s="296"/>
      <c r="C20" s="297"/>
      <c r="D20" s="297"/>
      <c r="E20" s="297"/>
      <c r="F20" s="297"/>
      <c r="G20" s="320"/>
      <c r="I20" s="294" t="s">
        <v>280</v>
      </c>
    </row>
    <row r="21" spans="1:9" ht="45" customHeight="1" x14ac:dyDescent="0.25">
      <c r="A21" s="597"/>
      <c r="B21" s="598"/>
      <c r="C21" s="598"/>
      <c r="D21" s="598"/>
      <c r="E21" s="598"/>
      <c r="F21" s="598"/>
      <c r="G21" s="599"/>
      <c r="I21" s="294" t="s">
        <v>281</v>
      </c>
    </row>
  </sheetData>
  <sheetProtection algorithmName="SHA-512" hashValue="A7TL/+DAmo0gwJIbDFHGHMvhAs1m2c5Hpn/1Tbt0Kb0U7556z3pYPSvouG5E2kbAE7eSy/l3qewdCTm7eAoJYg==" saltValue="oFmZw8dbC2E3EqDqrMD7pA==" spinCount="100000" sheet="1" objects="1" scenarios="1"/>
  <mergeCells count="10">
    <mergeCell ref="N10:O10"/>
    <mergeCell ref="R10:S10"/>
    <mergeCell ref="N12:O12"/>
    <mergeCell ref="R12:S12"/>
    <mergeCell ref="R13:S13"/>
    <mergeCell ref="A1:F1"/>
    <mergeCell ref="E15:F15"/>
    <mergeCell ref="A2:G2"/>
    <mergeCell ref="A18:G18"/>
    <mergeCell ref="A21:G21"/>
  </mergeCells>
  <printOptions horizontalCentered="1"/>
  <pageMargins left="0.25" right="0.25" top="0.25" bottom="0.25" header="0.3" footer="0.3"/>
  <pageSetup fitToHeight="0" orientation="landscape" blackAndWhite="1"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pageSetUpPr fitToPage="1"/>
  </sheetPr>
  <dimension ref="A1:F19"/>
  <sheetViews>
    <sheetView zoomScaleNormal="100" zoomScaleSheetLayoutView="100" workbookViewId="0">
      <selection activeCell="C9" sqref="C9"/>
    </sheetView>
  </sheetViews>
  <sheetFormatPr defaultColWidth="9.140625" defaultRowHeight="15" x14ac:dyDescent="0.25"/>
  <cols>
    <col min="1" max="1" width="72.42578125" style="280" customWidth="1"/>
    <col min="2" max="3" width="20.5703125" style="280" customWidth="1"/>
    <col min="4" max="4" width="20.28515625" style="280" customWidth="1"/>
    <col min="5" max="5" width="2.5703125" style="280" customWidth="1"/>
    <col min="6" max="16384" width="9.140625" style="280"/>
  </cols>
  <sheetData>
    <row r="1" spans="1:6" ht="27.75" customHeight="1" x14ac:dyDescent="0.25">
      <c r="A1" s="594" t="s">
        <v>260</v>
      </c>
      <c r="B1" s="594"/>
      <c r="C1" s="594"/>
      <c r="D1" s="305">
        <f>+'Section A'!B2</f>
        <v>0</v>
      </c>
      <c r="F1" s="306" t="s">
        <v>261</v>
      </c>
    </row>
    <row r="2" spans="1:6" ht="93.75" customHeight="1" x14ac:dyDescent="0.25">
      <c r="A2" s="596" t="s">
        <v>312</v>
      </c>
      <c r="B2" s="596"/>
      <c r="C2" s="596"/>
      <c r="D2" s="596"/>
      <c r="E2" s="307"/>
      <c r="F2" s="307"/>
    </row>
    <row r="3" spans="1:6" ht="9" customHeight="1" x14ac:dyDescent="0.25">
      <c r="A3" s="308"/>
      <c r="B3" s="308"/>
      <c r="C3" s="308"/>
      <c r="D3" s="308"/>
      <c r="E3" s="307"/>
      <c r="F3" s="307"/>
    </row>
    <row r="4" spans="1:6" x14ac:dyDescent="0.25">
      <c r="A4" s="412" t="s">
        <v>313</v>
      </c>
      <c r="B4" s="321" t="s">
        <v>314</v>
      </c>
      <c r="C4" s="321" t="s">
        <v>315</v>
      </c>
      <c r="D4" s="412" t="s">
        <v>316</v>
      </c>
      <c r="E4" s="307"/>
      <c r="F4" s="307"/>
    </row>
    <row r="5" spans="1:6" x14ac:dyDescent="0.25">
      <c r="A5" s="309" t="s">
        <v>313</v>
      </c>
      <c r="B5" s="322">
        <v>1</v>
      </c>
      <c r="C5" s="323"/>
      <c r="D5" s="293">
        <f>ROUND(+B5*C5,2)</f>
        <v>0</v>
      </c>
      <c r="E5" s="307"/>
      <c r="F5" s="307"/>
    </row>
    <row r="6" spans="1:6" ht="15" customHeight="1" x14ac:dyDescent="0.25">
      <c r="A6" s="309" t="s">
        <v>313</v>
      </c>
      <c r="B6" s="322">
        <v>1</v>
      </c>
      <c r="C6" s="323"/>
      <c r="D6" s="303">
        <f>ROUND(+B6*C6,2)</f>
        <v>0</v>
      </c>
      <c r="E6" s="307"/>
      <c r="F6" s="307"/>
    </row>
    <row r="7" spans="1:6" x14ac:dyDescent="0.25">
      <c r="A7" s="309"/>
      <c r="B7" s="324"/>
      <c r="C7" s="417" t="s">
        <v>289</v>
      </c>
      <c r="D7" s="293">
        <f>ROUND(SUM(D5:D6),2)</f>
        <v>0</v>
      </c>
      <c r="E7" s="311"/>
      <c r="F7" s="294" t="s">
        <v>317</v>
      </c>
    </row>
    <row r="8" spans="1:6" x14ac:dyDescent="0.25">
      <c r="A8" s="309"/>
      <c r="B8" s="325"/>
      <c r="C8" s="326"/>
      <c r="D8" s="327"/>
      <c r="E8" s="311"/>
      <c r="F8" s="311"/>
    </row>
    <row r="9" spans="1:6" x14ac:dyDescent="0.25">
      <c r="A9" s="309" t="s">
        <v>313</v>
      </c>
      <c r="B9" s="322">
        <v>1</v>
      </c>
      <c r="C9" s="323"/>
      <c r="D9" s="293">
        <f>ROUND(+B9*C9,2)</f>
        <v>0</v>
      </c>
      <c r="E9" s="311"/>
      <c r="F9" s="311"/>
    </row>
    <row r="10" spans="1:6" x14ac:dyDescent="0.25">
      <c r="A10" s="309" t="s">
        <v>313</v>
      </c>
      <c r="B10" s="322">
        <v>1</v>
      </c>
      <c r="C10" s="323"/>
      <c r="D10" s="303">
        <f>ROUND(+B10*C10,2)</f>
        <v>0</v>
      </c>
      <c r="E10" s="302"/>
      <c r="F10" s="286"/>
    </row>
    <row r="11" spans="1:6" x14ac:dyDescent="0.25">
      <c r="A11" s="309"/>
      <c r="B11" s="328"/>
      <c r="C11" s="406" t="s">
        <v>295</v>
      </c>
      <c r="D11" s="293">
        <f>ROUND(SUM(D8:D10),2)</f>
        <v>0</v>
      </c>
      <c r="E11" s="302"/>
      <c r="F11" s="294" t="s">
        <v>317</v>
      </c>
    </row>
    <row r="12" spans="1:6" x14ac:dyDescent="0.25">
      <c r="A12" s="305"/>
      <c r="B12" s="305"/>
      <c r="C12" s="305"/>
      <c r="D12" s="329"/>
    </row>
    <row r="13" spans="1:6" x14ac:dyDescent="0.25">
      <c r="A13" s="305"/>
      <c r="B13" s="595" t="s">
        <v>318</v>
      </c>
      <c r="C13" s="595"/>
      <c r="D13" s="293">
        <f>+D7+D11</f>
        <v>0</v>
      </c>
      <c r="F13" s="317" t="s">
        <v>278</v>
      </c>
    </row>
    <row r="14" spans="1:6" x14ac:dyDescent="0.25">
      <c r="A14" s="305"/>
      <c r="B14" s="305"/>
      <c r="C14" s="312"/>
      <c r="D14" s="313"/>
    </row>
    <row r="15" spans="1:6" x14ac:dyDescent="0.25">
      <c r="A15" s="295" t="s">
        <v>319</v>
      </c>
      <c r="B15" s="318"/>
      <c r="C15" s="318"/>
      <c r="D15" s="330"/>
      <c r="E15" s="331"/>
      <c r="F15" s="294" t="s">
        <v>280</v>
      </c>
    </row>
    <row r="16" spans="1:6" ht="45.75" customHeight="1" x14ac:dyDescent="0.25">
      <c r="A16" s="605"/>
      <c r="B16" s="606"/>
      <c r="C16" s="606"/>
      <c r="D16" s="607"/>
      <c r="E16" s="331"/>
      <c r="F16" s="294" t="s">
        <v>281</v>
      </c>
    </row>
    <row r="17" spans="1:6" x14ac:dyDescent="0.25">
      <c r="A17" s="305"/>
      <c r="B17" s="305"/>
      <c r="C17" s="305"/>
      <c r="D17" s="305"/>
    </row>
    <row r="18" spans="1:6" x14ac:dyDescent="0.25">
      <c r="A18" s="295" t="s">
        <v>320</v>
      </c>
      <c r="B18" s="297"/>
      <c r="C18" s="297"/>
      <c r="D18" s="298"/>
      <c r="F18" s="294" t="s">
        <v>280</v>
      </c>
    </row>
    <row r="19" spans="1:6" ht="45" customHeight="1" x14ac:dyDescent="0.25">
      <c r="A19" s="605"/>
      <c r="B19" s="606"/>
      <c r="C19" s="606"/>
      <c r="D19" s="607"/>
      <c r="F19" s="294" t="s">
        <v>281</v>
      </c>
    </row>
  </sheetData>
  <sheetProtection algorithmName="SHA-512" hashValue="lLMMX5dbeJdcJ9yfzIhHzyx5Jl839yuzQbe14Fcj28mw9UP2csxOLyed8Hj5SBi7vva/WEkmyooPvfAjEwMLnA==" saltValue="38T/CCNLA2vXen/TjQwBsA==" spinCount="100000" sheet="1" objects="1" scenarios="1"/>
  <mergeCells count="5">
    <mergeCell ref="A1:C1"/>
    <mergeCell ref="B13:C13"/>
    <mergeCell ref="A2:D2"/>
    <mergeCell ref="A16:D16"/>
    <mergeCell ref="A19:D19"/>
  </mergeCells>
  <printOptions horizontalCentered="1"/>
  <pageMargins left="0.25" right="0.25" top="0.25" bottom="0.25" header="0.3" footer="0.3"/>
  <pageSetup fitToHeight="0" orientation="landscape"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pageSetUpPr fitToPage="1"/>
  </sheetPr>
  <dimension ref="A1:W22"/>
  <sheetViews>
    <sheetView topLeftCell="A3" zoomScaleNormal="100" zoomScaleSheetLayoutView="100" workbookViewId="0">
      <selection activeCell="C14" sqref="C14"/>
    </sheetView>
  </sheetViews>
  <sheetFormatPr defaultColWidth="9.140625" defaultRowHeight="15" x14ac:dyDescent="0.25"/>
  <cols>
    <col min="1" max="1" width="80.5703125" style="280" customWidth="1"/>
    <col min="2" max="3" width="17.5703125" style="280" customWidth="1"/>
    <col min="4" max="4" width="17.140625" style="280" customWidth="1"/>
    <col min="5" max="5" width="2.85546875" style="280" customWidth="1"/>
    <col min="6" max="16384" width="9.140625" style="280"/>
  </cols>
  <sheetData>
    <row r="1" spans="1:6" ht="29.25" customHeight="1" x14ac:dyDescent="0.25">
      <c r="A1" s="594" t="s">
        <v>260</v>
      </c>
      <c r="B1" s="594"/>
      <c r="C1" s="594"/>
      <c r="D1" s="305">
        <f>+'Section A'!B2</f>
        <v>0</v>
      </c>
      <c r="F1" s="306" t="s">
        <v>261</v>
      </c>
    </row>
    <row r="2" spans="1:6" ht="43.5" customHeight="1" x14ac:dyDescent="0.25">
      <c r="A2" s="596" t="s">
        <v>321</v>
      </c>
      <c r="B2" s="596"/>
      <c r="C2" s="596"/>
      <c r="D2" s="596"/>
      <c r="E2" s="307"/>
      <c r="F2" s="307"/>
    </row>
    <row r="3" spans="1:6" ht="17.25" customHeight="1" x14ac:dyDescent="0.25">
      <c r="A3" s="412" t="s">
        <v>313</v>
      </c>
      <c r="B3" s="412" t="s">
        <v>322</v>
      </c>
      <c r="C3" s="412" t="s">
        <v>323</v>
      </c>
      <c r="D3" s="412" t="s">
        <v>324</v>
      </c>
      <c r="E3" s="307"/>
      <c r="F3" s="307"/>
    </row>
    <row r="4" spans="1:6" x14ac:dyDescent="0.25">
      <c r="A4" s="332" t="s">
        <v>325</v>
      </c>
      <c r="B4" s="325">
        <v>1</v>
      </c>
      <c r="C4" s="327"/>
      <c r="D4" s="293">
        <f t="shared" ref="D4:D8" si="0">ROUND(B4*C4,2)</f>
        <v>0</v>
      </c>
      <c r="E4" s="311"/>
      <c r="F4" s="311"/>
    </row>
    <row r="5" spans="1:6" x14ac:dyDescent="0.25">
      <c r="A5" s="333" t="s">
        <v>325</v>
      </c>
      <c r="B5" s="325">
        <v>1</v>
      </c>
      <c r="C5" s="327"/>
      <c r="D5" s="293">
        <f t="shared" si="0"/>
        <v>0</v>
      </c>
      <c r="E5" s="311"/>
      <c r="F5" s="311"/>
    </row>
    <row r="6" spans="1:6" x14ac:dyDescent="0.25">
      <c r="A6" s="333" t="s">
        <v>325</v>
      </c>
      <c r="B6" s="325">
        <v>1</v>
      </c>
      <c r="C6" s="327"/>
      <c r="D6" s="293">
        <f t="shared" si="0"/>
        <v>0</v>
      </c>
    </row>
    <row r="7" spans="1:6" x14ac:dyDescent="0.25">
      <c r="A7" s="333" t="s">
        <v>325</v>
      </c>
      <c r="B7" s="325">
        <v>1</v>
      </c>
      <c r="C7" s="327"/>
      <c r="D7" s="293">
        <f t="shared" si="0"/>
        <v>0</v>
      </c>
    </row>
    <row r="8" spans="1:6" x14ac:dyDescent="0.25">
      <c r="A8" s="333" t="s">
        <v>325</v>
      </c>
      <c r="B8" s="325">
        <v>1</v>
      </c>
      <c r="C8" s="327"/>
      <c r="D8" s="293">
        <f t="shared" si="0"/>
        <v>0</v>
      </c>
    </row>
    <row r="9" spans="1:6" x14ac:dyDescent="0.25">
      <c r="A9" s="333" t="s">
        <v>325</v>
      </c>
      <c r="B9" s="325">
        <v>1</v>
      </c>
      <c r="C9" s="327"/>
      <c r="D9" s="303">
        <f>ROUND(B9*C9,2)</f>
        <v>0</v>
      </c>
    </row>
    <row r="10" spans="1:6" x14ac:dyDescent="0.25">
      <c r="A10" s="333"/>
      <c r="B10" s="324"/>
      <c r="C10" s="417" t="s">
        <v>271</v>
      </c>
      <c r="D10" s="293">
        <f>ROUND(SUM(D4:D9),2)</f>
        <v>0</v>
      </c>
      <c r="F10" s="294" t="s">
        <v>317</v>
      </c>
    </row>
    <row r="11" spans="1:6" x14ac:dyDescent="0.25">
      <c r="A11" s="333"/>
      <c r="B11" s="305"/>
      <c r="C11" s="334"/>
      <c r="D11" s="313"/>
    </row>
    <row r="12" spans="1:6" x14ac:dyDescent="0.25">
      <c r="A12" s="333" t="s">
        <v>325</v>
      </c>
      <c r="B12" s="325">
        <v>1</v>
      </c>
      <c r="C12" s="327"/>
      <c r="D12" s="293">
        <f>ROUND(B12*C12,2)</f>
        <v>0</v>
      </c>
    </row>
    <row r="13" spans="1:6" x14ac:dyDescent="0.25">
      <c r="A13" s="333" t="s">
        <v>325</v>
      </c>
      <c r="B13" s="325">
        <v>1</v>
      </c>
      <c r="C13" s="327"/>
      <c r="D13" s="303">
        <f>ROUND(B13*C13,2)</f>
        <v>0</v>
      </c>
    </row>
    <row r="14" spans="1:6" x14ac:dyDescent="0.25">
      <c r="A14" s="335"/>
      <c r="B14" s="328"/>
      <c r="C14" s="406" t="s">
        <v>275</v>
      </c>
      <c r="D14" s="293">
        <f>ROUND(SUM(D11:D13),2)</f>
        <v>0</v>
      </c>
      <c r="F14" s="294" t="s">
        <v>317</v>
      </c>
    </row>
    <row r="15" spans="1:6" x14ac:dyDescent="0.25">
      <c r="A15" s="305"/>
      <c r="B15" s="305"/>
      <c r="C15" s="305"/>
      <c r="D15" s="329"/>
    </row>
    <row r="16" spans="1:6" x14ac:dyDescent="0.25">
      <c r="A16" s="305"/>
      <c r="B16" s="595" t="s">
        <v>326</v>
      </c>
      <c r="C16" s="595"/>
      <c r="D16" s="293">
        <f>+D14+D10</f>
        <v>0</v>
      </c>
      <c r="F16" s="317" t="s">
        <v>278</v>
      </c>
    </row>
    <row r="17" spans="1:23" x14ac:dyDescent="0.25">
      <c r="A17" s="305"/>
      <c r="B17" s="305"/>
      <c r="C17" s="334"/>
      <c r="D17" s="313"/>
      <c r="O17" s="302"/>
      <c r="P17" s="302"/>
      <c r="Q17" s="302"/>
      <c r="R17" s="302"/>
      <c r="S17" s="603"/>
      <c r="T17" s="603"/>
      <c r="U17" s="302"/>
      <c r="V17" s="302"/>
      <c r="W17" s="410"/>
    </row>
    <row r="18" spans="1:23" x14ac:dyDescent="0.25">
      <c r="A18" s="295" t="s">
        <v>327</v>
      </c>
      <c r="B18" s="318"/>
      <c r="C18" s="318"/>
      <c r="D18" s="330"/>
      <c r="F18" s="294" t="s">
        <v>280</v>
      </c>
      <c r="O18" s="602"/>
      <c r="P18" s="602"/>
      <c r="Q18" s="302"/>
      <c r="R18" s="302"/>
      <c r="S18" s="601"/>
      <c r="T18" s="601"/>
      <c r="U18" s="302"/>
      <c r="V18" s="302"/>
      <c r="W18" s="336"/>
    </row>
    <row r="19" spans="1:23" ht="45.75" customHeight="1" x14ac:dyDescent="0.25">
      <c r="A19" s="575"/>
      <c r="B19" s="576"/>
      <c r="C19" s="576"/>
      <c r="D19" s="577"/>
      <c r="F19" s="294" t="s">
        <v>281</v>
      </c>
      <c r="O19" s="602"/>
      <c r="P19" s="602"/>
      <c r="Q19" s="302"/>
      <c r="R19" s="302"/>
      <c r="S19" s="602"/>
      <c r="T19" s="602"/>
      <c r="U19" s="302"/>
      <c r="V19" s="302"/>
      <c r="W19" s="337"/>
    </row>
    <row r="20" spans="1:23" x14ac:dyDescent="0.25">
      <c r="A20" s="305"/>
      <c r="B20" s="305"/>
      <c r="C20" s="305"/>
      <c r="D20" s="305"/>
    </row>
    <row r="21" spans="1:23" x14ac:dyDescent="0.25">
      <c r="A21" s="295" t="s">
        <v>328</v>
      </c>
      <c r="B21" s="297"/>
      <c r="C21" s="297"/>
      <c r="D21" s="298"/>
      <c r="F21" s="294" t="s">
        <v>280</v>
      </c>
    </row>
    <row r="22" spans="1:23" ht="45" customHeight="1" x14ac:dyDescent="0.25">
      <c r="A22" s="575"/>
      <c r="B22" s="576"/>
      <c r="C22" s="576"/>
      <c r="D22" s="577"/>
      <c r="F22" s="294" t="s">
        <v>281</v>
      </c>
    </row>
  </sheetData>
  <sheetProtection algorithmName="SHA-512" hashValue="z93UjZpS8iHHg6KFq0YdkPqg3EISfpoXeVuK4d6zeNva2EPLKlbiNPNDhi0/NOblxJ3O+6vqoesMfOztbaft3w==" saltValue="Rf/Z0lZ3J79OCQqFeOEGSA==" spinCount="100000" sheet="1" objects="1" scenarios="1"/>
  <mergeCells count="10">
    <mergeCell ref="A22:D22"/>
    <mergeCell ref="B16:C16"/>
    <mergeCell ref="A1:C1"/>
    <mergeCell ref="A2:D2"/>
    <mergeCell ref="A19:D19"/>
    <mergeCell ref="S19:T19"/>
    <mergeCell ref="S17:T17"/>
    <mergeCell ref="O18:P18"/>
    <mergeCell ref="S18:T18"/>
    <mergeCell ref="O19:P19"/>
  </mergeCells>
  <printOptions horizontalCentered="1"/>
  <pageMargins left="0.25" right="0.25" top="0.25" bottom="0.25" header="0.3" footer="0.3"/>
  <pageSetup fitToHeight="0" orientation="landscape"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pageSetUpPr fitToPage="1"/>
  </sheetPr>
  <dimension ref="A1:E24"/>
  <sheetViews>
    <sheetView topLeftCell="A6" zoomScaleNormal="100" zoomScaleSheetLayoutView="100" workbookViewId="0">
      <selection activeCell="C15" sqref="C15"/>
    </sheetView>
  </sheetViews>
  <sheetFormatPr defaultColWidth="9.140625" defaultRowHeight="15" x14ac:dyDescent="0.25"/>
  <cols>
    <col min="1" max="1" width="95.5703125" style="280" customWidth="1"/>
    <col min="2" max="2" width="19.140625" style="280" customWidth="1"/>
    <col min="3" max="3" width="18.7109375" style="280" customWidth="1"/>
    <col min="4" max="4" width="2.85546875" style="280" customWidth="1"/>
    <col min="5" max="16384" width="9.140625" style="280"/>
  </cols>
  <sheetData>
    <row r="1" spans="1:5" ht="20.25" customHeight="1" x14ac:dyDescent="0.25">
      <c r="A1" s="594" t="s">
        <v>260</v>
      </c>
      <c r="B1" s="594"/>
      <c r="C1" s="305">
        <f>+'Section A'!B2</f>
        <v>0</v>
      </c>
      <c r="E1" s="306" t="s">
        <v>261</v>
      </c>
    </row>
    <row r="2" spans="1:5" ht="54.75" customHeight="1" x14ac:dyDescent="0.25">
      <c r="A2" s="613" t="s">
        <v>329</v>
      </c>
      <c r="B2" s="613"/>
      <c r="C2" s="613"/>
      <c r="D2" s="307"/>
    </row>
    <row r="3" spans="1:5" ht="13.5" customHeight="1" x14ac:dyDescent="0.25">
      <c r="A3" s="615" t="s">
        <v>330</v>
      </c>
      <c r="B3" s="616"/>
      <c r="C3" s="616"/>
      <c r="D3" s="307"/>
    </row>
    <row r="4" spans="1:5" ht="90" customHeight="1" x14ac:dyDescent="0.25">
      <c r="A4" s="613" t="s">
        <v>331</v>
      </c>
      <c r="B4" s="613"/>
      <c r="C4" s="613"/>
      <c r="D4" s="307"/>
    </row>
    <row r="5" spans="1:5" ht="8.25" customHeight="1" x14ac:dyDescent="0.25">
      <c r="A5" s="613"/>
      <c r="B5" s="613"/>
      <c r="C5" s="613"/>
      <c r="D5" s="307"/>
    </row>
    <row r="6" spans="1:5" ht="15" customHeight="1" x14ac:dyDescent="0.25">
      <c r="A6" s="608" t="s">
        <v>313</v>
      </c>
      <c r="B6" s="609"/>
      <c r="C6" s="614" t="s">
        <v>332</v>
      </c>
      <c r="D6" s="307"/>
    </row>
    <row r="7" spans="1:5" x14ac:dyDescent="0.25">
      <c r="A7" s="610"/>
      <c r="B7" s="611"/>
      <c r="C7" s="614"/>
      <c r="D7" s="307"/>
    </row>
    <row r="8" spans="1:5" ht="15" customHeight="1" x14ac:dyDescent="0.25">
      <c r="A8" s="612" t="s">
        <v>313</v>
      </c>
      <c r="B8" s="612"/>
      <c r="C8" s="285">
        <v>0</v>
      </c>
      <c r="D8" s="311"/>
    </row>
    <row r="9" spans="1:5" ht="15" customHeight="1" x14ac:dyDescent="0.25">
      <c r="A9" s="617" t="s">
        <v>313</v>
      </c>
      <c r="B9" s="617"/>
      <c r="C9" s="285">
        <v>0</v>
      </c>
      <c r="D9" s="311"/>
    </row>
    <row r="10" spans="1:5" ht="15" customHeight="1" x14ac:dyDescent="0.25">
      <c r="A10" s="617" t="s">
        <v>313</v>
      </c>
      <c r="B10" s="617"/>
      <c r="C10" s="285">
        <v>0</v>
      </c>
      <c r="D10" s="311"/>
    </row>
    <row r="11" spans="1:5" ht="15" customHeight="1" x14ac:dyDescent="0.25">
      <c r="A11" s="617" t="s">
        <v>313</v>
      </c>
      <c r="B11" s="617"/>
      <c r="C11" s="289">
        <v>0</v>
      </c>
    </row>
    <row r="12" spans="1:5" x14ac:dyDescent="0.25">
      <c r="A12" s="338"/>
      <c r="B12" s="417" t="s">
        <v>271</v>
      </c>
      <c r="C12" s="293">
        <f>ROUND(SUM(C8:C11),2)</f>
        <v>0</v>
      </c>
      <c r="E12" s="294" t="s">
        <v>333</v>
      </c>
    </row>
    <row r="13" spans="1:5" x14ac:dyDescent="0.25">
      <c r="A13" s="617"/>
      <c r="B13" s="617"/>
      <c r="C13" s="313"/>
    </row>
    <row r="14" spans="1:5" x14ac:dyDescent="0.25">
      <c r="A14" s="617" t="s">
        <v>313</v>
      </c>
      <c r="B14" s="617"/>
      <c r="C14" s="285">
        <v>0</v>
      </c>
    </row>
    <row r="15" spans="1:5" x14ac:dyDescent="0.25">
      <c r="A15" s="617" t="s">
        <v>313</v>
      </c>
      <c r="B15" s="617"/>
      <c r="C15" s="289">
        <v>0</v>
      </c>
    </row>
    <row r="16" spans="1:5" x14ac:dyDescent="0.25">
      <c r="A16" s="339"/>
      <c r="B16" s="406" t="s">
        <v>275</v>
      </c>
      <c r="C16" s="293">
        <f>ROUND(SUM(C13:C15),2)</f>
        <v>0</v>
      </c>
      <c r="E16" s="294" t="s">
        <v>333</v>
      </c>
    </row>
    <row r="17" spans="1:5" x14ac:dyDescent="0.25">
      <c r="A17" s="305"/>
      <c r="B17" s="305"/>
      <c r="C17" s="316"/>
    </row>
    <row r="18" spans="1:5" x14ac:dyDescent="0.25">
      <c r="A18" s="305"/>
      <c r="B18" s="411" t="s">
        <v>334</v>
      </c>
      <c r="C18" s="293">
        <f>+C12+C16</f>
        <v>0</v>
      </c>
      <c r="E18" s="317" t="s">
        <v>278</v>
      </c>
    </row>
    <row r="19" spans="1:5" x14ac:dyDescent="0.25">
      <c r="A19" s="305"/>
      <c r="B19" s="334"/>
      <c r="C19" s="313"/>
    </row>
    <row r="20" spans="1:5" x14ac:dyDescent="0.25">
      <c r="A20" s="295" t="s">
        <v>335</v>
      </c>
      <c r="B20" s="318"/>
      <c r="C20" s="330"/>
      <c r="E20" s="294" t="s">
        <v>280</v>
      </c>
    </row>
    <row r="21" spans="1:5" ht="45.75" customHeight="1" x14ac:dyDescent="0.25">
      <c r="A21" s="575"/>
      <c r="B21" s="576"/>
      <c r="C21" s="577"/>
      <c r="E21" s="294" t="s">
        <v>281</v>
      </c>
    </row>
    <row r="22" spans="1:5" ht="14.25" customHeight="1" x14ac:dyDescent="0.25">
      <c r="A22" s="305"/>
      <c r="B22" s="305"/>
      <c r="C22" s="305"/>
      <c r="E22" s="263"/>
    </row>
    <row r="23" spans="1:5" x14ac:dyDescent="0.25">
      <c r="A23" s="295" t="s">
        <v>336</v>
      </c>
      <c r="B23" s="297"/>
      <c r="C23" s="298"/>
      <c r="E23" s="294" t="s">
        <v>280</v>
      </c>
    </row>
    <row r="24" spans="1:5" ht="45" customHeight="1" x14ac:dyDescent="0.25">
      <c r="A24" s="597"/>
      <c r="B24" s="598"/>
      <c r="C24" s="599"/>
      <c r="E24" s="294" t="s">
        <v>281</v>
      </c>
    </row>
  </sheetData>
  <sheetProtection algorithmName="SHA-512" hashValue="1pKhWrFiIDFMTozmzMmBgm1LTjodMb7fgvbRzuA/quhYEkqg6hTqNsS6qThKTu2Kqnm7EHE9B+KKOqI6dIfTWw==" saltValue="aqhZwLot6smmElB9qHA47Q==" spinCount="100000" sheet="1" objects="1" scenarios="1"/>
  <mergeCells count="16">
    <mergeCell ref="A21:C21"/>
    <mergeCell ref="A24:C24"/>
    <mergeCell ref="A6:B7"/>
    <mergeCell ref="A8:B8"/>
    <mergeCell ref="A1:B1"/>
    <mergeCell ref="A2:C2"/>
    <mergeCell ref="C6:C7"/>
    <mergeCell ref="A3:C3"/>
    <mergeCell ref="A4:C4"/>
    <mergeCell ref="A5:C5"/>
    <mergeCell ref="A15:B15"/>
    <mergeCell ref="A9:B9"/>
    <mergeCell ref="A10:B10"/>
    <mergeCell ref="A11:B11"/>
    <mergeCell ref="A13:B13"/>
    <mergeCell ref="A14:B14"/>
  </mergeCells>
  <printOptions horizontalCentered="1"/>
  <pageMargins left="0.25" right="0.25" top="0.25" bottom="0.25" header="0.3" footer="0.3"/>
  <pageSetup fitToHeight="0" orientation="landscape"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pageSetUpPr fitToPage="1"/>
  </sheetPr>
  <dimension ref="A1:I31"/>
  <sheetViews>
    <sheetView topLeftCell="A7" zoomScaleNormal="100" zoomScaleSheetLayoutView="100" workbookViewId="0">
      <selection activeCell="C26" sqref="C26"/>
    </sheetView>
  </sheetViews>
  <sheetFormatPr defaultColWidth="9.140625" defaultRowHeight="15" x14ac:dyDescent="0.25"/>
  <cols>
    <col min="1" max="1" width="49" style="280" customWidth="1"/>
    <col min="2" max="2" width="18.28515625" style="280" customWidth="1"/>
    <col min="3" max="6" width="13" style="280" customWidth="1"/>
    <col min="7" max="7" width="14.5703125" style="280" customWidth="1"/>
    <col min="8" max="8" width="2.85546875" style="280" customWidth="1"/>
    <col min="9" max="16384" width="9.140625" style="280"/>
  </cols>
  <sheetData>
    <row r="1" spans="1:9" ht="30" customHeight="1" x14ac:dyDescent="0.25">
      <c r="A1" s="594" t="s">
        <v>260</v>
      </c>
      <c r="B1" s="594"/>
      <c r="C1" s="594"/>
      <c r="D1" s="594"/>
      <c r="E1" s="594"/>
      <c r="F1" s="594"/>
      <c r="G1" s="305">
        <f>+'Section A'!B2</f>
        <v>0</v>
      </c>
      <c r="I1" s="306" t="s">
        <v>261</v>
      </c>
    </row>
    <row r="2" spans="1:9" ht="46.5" customHeight="1" x14ac:dyDescent="0.25">
      <c r="A2" s="613" t="s">
        <v>337</v>
      </c>
      <c r="B2" s="613"/>
      <c r="C2" s="613"/>
      <c r="D2" s="613"/>
      <c r="E2" s="613"/>
      <c r="F2" s="613"/>
      <c r="G2" s="613"/>
    </row>
    <row r="3" spans="1:9" ht="16.5" customHeight="1" x14ac:dyDescent="0.25">
      <c r="A3" s="619" t="s">
        <v>338</v>
      </c>
      <c r="B3" s="618" t="s">
        <v>339</v>
      </c>
      <c r="C3" s="618"/>
      <c r="D3" s="618" t="s">
        <v>340</v>
      </c>
      <c r="E3" s="618"/>
      <c r="F3" s="618"/>
      <c r="G3" s="618" t="s">
        <v>323</v>
      </c>
    </row>
    <row r="4" spans="1:9" ht="14.25" customHeight="1" x14ac:dyDescent="0.25">
      <c r="A4" s="619"/>
      <c r="B4" s="618"/>
      <c r="C4" s="618"/>
      <c r="D4" s="340" t="s">
        <v>341</v>
      </c>
      <c r="E4" s="340" t="s">
        <v>342</v>
      </c>
      <c r="F4" s="340" t="s">
        <v>314</v>
      </c>
      <c r="G4" s="618"/>
    </row>
    <row r="5" spans="1:9" x14ac:dyDescent="0.25">
      <c r="A5" s="341"/>
      <c r="B5" s="620"/>
      <c r="C5" s="620"/>
      <c r="D5" s="300"/>
      <c r="E5" s="342" t="s">
        <v>343</v>
      </c>
      <c r="F5" s="342">
        <v>1</v>
      </c>
      <c r="G5" s="285">
        <f>ROUND(+D5*F5,2)</f>
        <v>0</v>
      </c>
    </row>
    <row r="6" spans="1:9" ht="15" customHeight="1" x14ac:dyDescent="0.35">
      <c r="A6" s="290"/>
      <c r="B6" s="621"/>
      <c r="C6" s="621"/>
      <c r="D6" s="300"/>
      <c r="E6" s="342" t="s">
        <v>343</v>
      </c>
      <c r="F6" s="342">
        <v>1</v>
      </c>
      <c r="G6" s="343">
        <f>ROUND(+D6*F6,2)</f>
        <v>0</v>
      </c>
    </row>
    <row r="7" spans="1:9" x14ac:dyDescent="0.25">
      <c r="A7" s="290"/>
      <c r="B7" s="290"/>
      <c r="C7" s="290"/>
      <c r="D7" s="290"/>
      <c r="E7" s="624" t="s">
        <v>271</v>
      </c>
      <c r="F7" s="624"/>
      <c r="G7" s="293">
        <f>SUM(G5:G6)</f>
        <v>0</v>
      </c>
      <c r="I7" s="294" t="s">
        <v>276</v>
      </c>
    </row>
    <row r="8" spans="1:9" x14ac:dyDescent="0.25">
      <c r="A8" s="290"/>
      <c r="B8" s="290"/>
      <c r="C8" s="290"/>
      <c r="D8" s="290"/>
      <c r="E8" s="414"/>
      <c r="F8" s="414"/>
      <c r="G8" s="293"/>
      <c r="I8" s="294"/>
    </row>
    <row r="9" spans="1:9" x14ac:dyDescent="0.25">
      <c r="A9" s="290"/>
      <c r="B9" s="290"/>
      <c r="C9" s="290"/>
      <c r="D9" s="300"/>
      <c r="E9" s="342" t="s">
        <v>343</v>
      </c>
      <c r="F9" s="342">
        <v>1</v>
      </c>
      <c r="G9" s="285">
        <f>ROUND(+D9*F9,2)</f>
        <v>0</v>
      </c>
    </row>
    <row r="10" spans="1:9" ht="16.5" x14ac:dyDescent="0.35">
      <c r="A10" s="290"/>
      <c r="B10" s="290"/>
      <c r="C10" s="290"/>
      <c r="D10" s="300"/>
      <c r="E10" s="342" t="s">
        <v>343</v>
      </c>
      <c r="F10" s="342">
        <v>1</v>
      </c>
      <c r="G10" s="343">
        <f>ROUND(+D10*F10,2)</f>
        <v>0</v>
      </c>
    </row>
    <row r="11" spans="1:9" x14ac:dyDescent="0.25">
      <c r="A11" s="290"/>
      <c r="B11" s="290"/>
      <c r="C11" s="290"/>
      <c r="D11" s="290"/>
      <c r="E11" s="580" t="s">
        <v>275</v>
      </c>
      <c r="F11" s="580"/>
      <c r="G11" s="293">
        <f>ROUND(SUM(G8:G10),2)</f>
        <v>0</v>
      </c>
      <c r="I11" s="294" t="s">
        <v>276</v>
      </c>
    </row>
    <row r="12" spans="1:9" x14ac:dyDescent="0.25">
      <c r="A12" s="290"/>
      <c r="B12" s="290"/>
      <c r="C12" s="290"/>
      <c r="D12" s="290"/>
      <c r="E12" s="417"/>
      <c r="F12" s="417"/>
      <c r="G12" s="293"/>
    </row>
    <row r="13" spans="1:9" x14ac:dyDescent="0.25">
      <c r="A13" s="344"/>
      <c r="B13" s="345"/>
      <c r="C13" s="345"/>
      <c r="D13" s="290"/>
      <c r="E13" s="406"/>
      <c r="F13" s="411" t="s">
        <v>344</v>
      </c>
      <c r="G13" s="293">
        <f>+G11+G7</f>
        <v>0</v>
      </c>
      <c r="I13" s="294"/>
    </row>
    <row r="14" spans="1:9" x14ac:dyDescent="0.25">
      <c r="A14" s="305"/>
      <c r="B14" s="305"/>
      <c r="C14" s="312"/>
      <c r="D14" s="305"/>
      <c r="E14" s="305"/>
      <c r="F14" s="305"/>
      <c r="G14" s="313"/>
    </row>
    <row r="15" spans="1:9" x14ac:dyDescent="0.25">
      <c r="A15" s="618" t="s">
        <v>345</v>
      </c>
      <c r="B15" s="618" t="s">
        <v>301</v>
      </c>
      <c r="C15" s="623"/>
      <c r="D15" s="623"/>
      <c r="E15" s="623"/>
      <c r="F15" s="623"/>
      <c r="G15" s="618" t="s">
        <v>323</v>
      </c>
    </row>
    <row r="16" spans="1:9" x14ac:dyDescent="0.25">
      <c r="A16" s="618"/>
      <c r="B16" s="618"/>
      <c r="C16" s="418" t="s">
        <v>302</v>
      </c>
      <c r="D16" s="418" t="s">
        <v>303</v>
      </c>
      <c r="E16" s="418" t="s">
        <v>304</v>
      </c>
      <c r="F16" s="418" t="s">
        <v>305</v>
      </c>
      <c r="G16" s="618"/>
    </row>
    <row r="17" spans="1:9" x14ac:dyDescent="0.25">
      <c r="A17" s="341"/>
      <c r="B17" s="308"/>
      <c r="C17" s="300"/>
      <c r="D17" s="342" t="s">
        <v>343</v>
      </c>
      <c r="E17" s="292">
        <v>3</v>
      </c>
      <c r="F17" s="292">
        <v>1</v>
      </c>
      <c r="G17" s="285">
        <f t="shared" ref="G17:G18" si="0">ROUND(C17*E17*F17,2)</f>
        <v>0</v>
      </c>
    </row>
    <row r="18" spans="1:9" ht="16.5" x14ac:dyDescent="0.35">
      <c r="A18" s="290"/>
      <c r="B18" s="290"/>
      <c r="C18" s="300"/>
      <c r="D18" s="342" t="s">
        <v>343</v>
      </c>
      <c r="E18" s="292">
        <v>3</v>
      </c>
      <c r="F18" s="292">
        <v>1</v>
      </c>
      <c r="G18" s="343">
        <f t="shared" si="0"/>
        <v>0</v>
      </c>
    </row>
    <row r="19" spans="1:9" x14ac:dyDescent="0.25">
      <c r="A19" s="305"/>
      <c r="B19" s="305"/>
      <c r="C19" s="312"/>
      <c r="D19" s="305"/>
      <c r="E19" s="622" t="s">
        <v>271</v>
      </c>
      <c r="F19" s="622"/>
      <c r="G19" s="293">
        <f>SUM(G17:G18)</f>
        <v>0</v>
      </c>
      <c r="I19" s="294" t="s">
        <v>276</v>
      </c>
    </row>
    <row r="20" spans="1:9" x14ac:dyDescent="0.25">
      <c r="A20" s="305"/>
      <c r="B20" s="305"/>
      <c r="C20" s="312"/>
      <c r="D20" s="305"/>
      <c r="E20" s="305"/>
      <c r="F20" s="305"/>
      <c r="G20" s="313"/>
      <c r="I20" s="294"/>
    </row>
    <row r="21" spans="1:9" x14ac:dyDescent="0.25">
      <c r="A21" s="305"/>
      <c r="B21" s="305"/>
      <c r="C21" s="300"/>
      <c r="D21" s="342" t="s">
        <v>343</v>
      </c>
      <c r="E21" s="292">
        <v>3</v>
      </c>
      <c r="F21" s="292">
        <v>1</v>
      </c>
      <c r="G21" s="285">
        <f>ROUND(C21*E21*F21,2)</f>
        <v>0</v>
      </c>
    </row>
    <row r="22" spans="1:9" ht="16.5" x14ac:dyDescent="0.35">
      <c r="A22" s="325"/>
      <c r="B22" s="325"/>
      <c r="C22" s="300"/>
      <c r="D22" s="342" t="s">
        <v>343</v>
      </c>
      <c r="E22" s="292">
        <v>3</v>
      </c>
      <c r="F22" s="292">
        <v>1</v>
      </c>
      <c r="G22" s="343">
        <f>ROUND(C22*E22*F22,2)</f>
        <v>0</v>
      </c>
    </row>
    <row r="23" spans="1:9" x14ac:dyDescent="0.25">
      <c r="A23" s="305"/>
      <c r="B23" s="305"/>
      <c r="C23" s="312"/>
      <c r="D23" s="305"/>
      <c r="E23" s="580" t="s">
        <v>275</v>
      </c>
      <c r="F23" s="580"/>
      <c r="G23" s="293">
        <f>ROUND(SUM(G20:G22),2)</f>
        <v>0</v>
      </c>
      <c r="I23" s="294" t="s">
        <v>276</v>
      </c>
    </row>
    <row r="24" spans="1:9" x14ac:dyDescent="0.25">
      <c r="A24" s="305"/>
      <c r="B24" s="305"/>
      <c r="C24" s="312"/>
      <c r="D24" s="305"/>
      <c r="E24" s="305"/>
      <c r="F24" s="305"/>
      <c r="G24" s="313"/>
    </row>
    <row r="25" spans="1:9" x14ac:dyDescent="0.25">
      <c r="A25" s="344"/>
      <c r="B25" s="305"/>
      <c r="C25" s="312"/>
      <c r="D25" s="305"/>
      <c r="E25" s="328"/>
      <c r="F25" s="411" t="s">
        <v>346</v>
      </c>
      <c r="G25" s="293">
        <f>+G23+G19</f>
        <v>0</v>
      </c>
      <c r="I25" s="294"/>
    </row>
    <row r="26" spans="1:9" x14ac:dyDescent="0.25">
      <c r="A26" s="305"/>
      <c r="B26" s="305"/>
      <c r="C26" s="312"/>
      <c r="D26" s="305"/>
      <c r="E26" s="305"/>
      <c r="F26" s="305"/>
      <c r="G26" s="313"/>
    </row>
    <row r="27" spans="1:9" x14ac:dyDescent="0.25">
      <c r="A27" s="295" t="s">
        <v>347</v>
      </c>
      <c r="B27" s="318"/>
      <c r="C27" s="318"/>
      <c r="D27" s="318"/>
      <c r="E27" s="318"/>
      <c r="F27" s="318"/>
      <c r="G27" s="319"/>
      <c r="I27" s="294" t="s">
        <v>280</v>
      </c>
    </row>
    <row r="28" spans="1:9" ht="45.75" customHeight="1" x14ac:dyDescent="0.25">
      <c r="A28" s="605"/>
      <c r="B28" s="606"/>
      <c r="C28" s="606"/>
      <c r="D28" s="606"/>
      <c r="E28" s="606"/>
      <c r="F28" s="606"/>
      <c r="G28" s="607"/>
      <c r="I28" s="294" t="s">
        <v>281</v>
      </c>
    </row>
    <row r="29" spans="1:9" x14ac:dyDescent="0.25">
      <c r="A29" s="305"/>
      <c r="B29" s="305"/>
      <c r="C29" s="305"/>
      <c r="D29" s="305"/>
      <c r="E29" s="305"/>
      <c r="F29" s="305"/>
      <c r="G29" s="305"/>
      <c r="I29" s="294"/>
    </row>
    <row r="30" spans="1:9" x14ac:dyDescent="0.25">
      <c r="A30" s="295" t="s">
        <v>348</v>
      </c>
      <c r="B30" s="296"/>
      <c r="C30" s="297"/>
      <c r="D30" s="297"/>
      <c r="E30" s="297"/>
      <c r="F30" s="297"/>
      <c r="G30" s="320"/>
      <c r="I30" s="294" t="s">
        <v>280</v>
      </c>
    </row>
    <row r="31" spans="1:9" ht="45" customHeight="1" x14ac:dyDescent="0.25">
      <c r="A31" s="597"/>
      <c r="B31" s="598"/>
      <c r="C31" s="598"/>
      <c r="D31" s="598"/>
      <c r="E31" s="598"/>
      <c r="F31" s="598"/>
      <c r="G31" s="599"/>
      <c r="I31" s="294" t="s">
        <v>281</v>
      </c>
    </row>
  </sheetData>
  <sheetProtection algorithmName="SHA-512" hashValue="chcMkmnEzKsq9Alu8SPSX4djskh8XfxjARDkH4llmH9cscUYdR2V73aRfZYYH6vri7WijUP6hITeLDTeSK9ngw==" saltValue="8rFWOA7bJrPhoRgzuBf8Lg==" spinCount="100000" sheet="1" objects="1" scenarios="1"/>
  <mergeCells count="18">
    <mergeCell ref="A31:G31"/>
    <mergeCell ref="G3:G4"/>
    <mergeCell ref="E7:F7"/>
    <mergeCell ref="A28:G28"/>
    <mergeCell ref="A1:F1"/>
    <mergeCell ref="E23:F23"/>
    <mergeCell ref="A2:G2"/>
    <mergeCell ref="G15:G16"/>
    <mergeCell ref="E11:F11"/>
    <mergeCell ref="D3:F3"/>
    <mergeCell ref="A3:A4"/>
    <mergeCell ref="B3:C4"/>
    <mergeCell ref="B5:C5"/>
    <mergeCell ref="B6:C6"/>
    <mergeCell ref="E19:F19"/>
    <mergeCell ref="A15:A16"/>
    <mergeCell ref="B15:B16"/>
    <mergeCell ref="C15:F15"/>
  </mergeCells>
  <printOptions horizontalCentered="1"/>
  <pageMargins left="0.25" right="0.25" top="0.25" bottom="0.25" header="0.3" footer="0.3"/>
  <pageSetup fitToHeight="0" orientation="landscape" blackAndWhite="1"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pageSetUpPr fitToPage="1"/>
  </sheetPr>
  <dimension ref="A1:E18"/>
  <sheetViews>
    <sheetView topLeftCell="A2" zoomScaleNormal="100" zoomScaleSheetLayoutView="100" workbookViewId="0">
      <selection activeCell="C10" sqref="C10"/>
    </sheetView>
  </sheetViews>
  <sheetFormatPr defaultColWidth="9.140625" defaultRowHeight="15" x14ac:dyDescent="0.25"/>
  <cols>
    <col min="1" max="1" width="60.5703125" style="280" customWidth="1"/>
    <col min="2" max="2" width="55.42578125" style="280" customWidth="1"/>
    <col min="3" max="3" width="16.5703125" style="280" customWidth="1"/>
    <col min="4" max="4" width="2.28515625" style="280" customWidth="1"/>
    <col min="5" max="16384" width="9.140625" style="280"/>
  </cols>
  <sheetData>
    <row r="1" spans="1:5" ht="30" customHeight="1" x14ac:dyDescent="0.25">
      <c r="A1" s="594" t="s">
        <v>260</v>
      </c>
      <c r="B1" s="594"/>
      <c r="C1" s="305">
        <f>+'Section A'!B2</f>
        <v>0</v>
      </c>
      <c r="E1" s="306" t="s">
        <v>261</v>
      </c>
    </row>
    <row r="2" spans="1:5" ht="63" customHeight="1" x14ac:dyDescent="0.25">
      <c r="A2" s="613" t="s">
        <v>349</v>
      </c>
      <c r="B2" s="613"/>
      <c r="C2" s="613"/>
    </row>
    <row r="3" spans="1:5" ht="25.5" customHeight="1" x14ac:dyDescent="0.25">
      <c r="A3" s="412" t="s">
        <v>350</v>
      </c>
      <c r="B3" s="412" t="s">
        <v>351</v>
      </c>
      <c r="C3" s="412" t="s">
        <v>323</v>
      </c>
    </row>
    <row r="4" spans="1:5" x14ac:dyDescent="0.25">
      <c r="A4" s="346" t="s">
        <v>350</v>
      </c>
      <c r="B4" s="332" t="s">
        <v>351</v>
      </c>
      <c r="C4" s="327">
        <v>0</v>
      </c>
      <c r="E4" s="347" t="s">
        <v>352</v>
      </c>
    </row>
    <row r="5" spans="1:5" x14ac:dyDescent="0.25">
      <c r="A5" s="333" t="s">
        <v>350</v>
      </c>
      <c r="B5" s="333" t="s">
        <v>351</v>
      </c>
      <c r="C5" s="348">
        <v>0</v>
      </c>
      <c r="E5" s="349" t="s">
        <v>352</v>
      </c>
    </row>
    <row r="6" spans="1:5" x14ac:dyDescent="0.25">
      <c r="A6" s="333"/>
      <c r="B6" s="417" t="s">
        <v>271</v>
      </c>
      <c r="C6" s="293">
        <f>ROUND(SUM(C4:C5),2)</f>
        <v>0</v>
      </c>
      <c r="E6" s="294" t="s">
        <v>333</v>
      </c>
    </row>
    <row r="7" spans="1:5" x14ac:dyDescent="0.25">
      <c r="A7" s="333"/>
      <c r="B7" s="333"/>
      <c r="C7" s="313"/>
    </row>
    <row r="8" spans="1:5" x14ac:dyDescent="0.25">
      <c r="A8" s="333" t="s">
        <v>353</v>
      </c>
      <c r="B8" s="333" t="s">
        <v>354</v>
      </c>
      <c r="C8" s="285">
        <v>0</v>
      </c>
    </row>
    <row r="9" spans="1:5" x14ac:dyDescent="0.25">
      <c r="A9" s="333" t="s">
        <v>353</v>
      </c>
      <c r="B9" s="333" t="s">
        <v>354</v>
      </c>
      <c r="C9" s="289">
        <v>0</v>
      </c>
    </row>
    <row r="10" spans="1:5" x14ac:dyDescent="0.25">
      <c r="A10" s="345"/>
      <c r="B10" s="406" t="s">
        <v>275</v>
      </c>
      <c r="C10" s="293">
        <f>ROUND(SUM(C7:C9),2)</f>
        <v>0</v>
      </c>
      <c r="E10" s="294" t="s">
        <v>333</v>
      </c>
    </row>
    <row r="11" spans="1:5" x14ac:dyDescent="0.25">
      <c r="A11" s="305"/>
      <c r="B11" s="305"/>
      <c r="C11" s="329"/>
    </row>
    <row r="12" spans="1:5" x14ac:dyDescent="0.25">
      <c r="A12" s="305"/>
      <c r="B12" s="411" t="s">
        <v>355</v>
      </c>
      <c r="C12" s="293">
        <f>+C10+C6</f>
        <v>0</v>
      </c>
      <c r="E12" s="317" t="s">
        <v>278</v>
      </c>
    </row>
    <row r="13" spans="1:5" x14ac:dyDescent="0.25">
      <c r="A13" s="305"/>
      <c r="B13" s="305"/>
      <c r="C13" s="313"/>
    </row>
    <row r="14" spans="1:5" x14ac:dyDescent="0.25">
      <c r="A14" s="295" t="s">
        <v>356</v>
      </c>
      <c r="B14" s="318"/>
      <c r="C14" s="330"/>
      <c r="E14" s="294" t="s">
        <v>280</v>
      </c>
    </row>
    <row r="15" spans="1:5" ht="45.75" customHeight="1" x14ac:dyDescent="0.25">
      <c r="A15" s="625"/>
      <c r="B15" s="626"/>
      <c r="C15" s="627"/>
      <c r="E15" s="294" t="s">
        <v>281</v>
      </c>
    </row>
    <row r="16" spans="1:5" x14ac:dyDescent="0.25">
      <c r="A16" s="305"/>
      <c r="B16" s="305"/>
      <c r="C16" s="305"/>
    </row>
    <row r="17" spans="1:5" x14ac:dyDescent="0.25">
      <c r="A17" s="295" t="s">
        <v>357</v>
      </c>
      <c r="B17" s="297"/>
      <c r="C17" s="298"/>
      <c r="E17" s="294" t="s">
        <v>280</v>
      </c>
    </row>
    <row r="18" spans="1:5" ht="45" customHeight="1" x14ac:dyDescent="0.25">
      <c r="A18" s="597"/>
      <c r="B18" s="598"/>
      <c r="C18" s="599"/>
      <c r="E18" s="294" t="s">
        <v>281</v>
      </c>
    </row>
  </sheetData>
  <sheetProtection algorithmName="SHA-512" hashValue="OsJiq9y63takiyG4TrzsHiQTI0RZIYkNHHYtULb5uLZvXFSgG+Oxk1sPullGbWuiSIG2yiw2i/WpYanT7QbJoQ==" saltValue="GjbIzktoFSrriVAjBWv3TA==" spinCount="100000" sheet="1" objects="1" scenarios="1"/>
  <mergeCells count="4">
    <mergeCell ref="A1:B1"/>
    <mergeCell ref="A2:C2"/>
    <mergeCell ref="A15:C15"/>
    <mergeCell ref="A18:C18"/>
  </mergeCells>
  <printOptions horizontalCentered="1"/>
  <pageMargins left="0.25" right="0.25" top="0.25" bottom="0.25" header="0.3" footer="0.3"/>
  <pageSetup fitToHeight="0" orientation="landscape" blackAndWhite="1"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pageSetUpPr fitToPage="1"/>
  </sheetPr>
  <dimension ref="A1:H20"/>
  <sheetViews>
    <sheetView zoomScaleNormal="100" zoomScaleSheetLayoutView="100" workbookViewId="0">
      <selection activeCell="D12" sqref="D12"/>
    </sheetView>
  </sheetViews>
  <sheetFormatPr defaultColWidth="9.140625" defaultRowHeight="12.75" x14ac:dyDescent="0.2"/>
  <cols>
    <col min="1" max="1" width="48" style="311" customWidth="1"/>
    <col min="2" max="5" width="16.85546875" style="311" customWidth="1"/>
    <col min="6" max="6" width="18.42578125" style="311" customWidth="1"/>
    <col min="7" max="7" width="2.7109375" style="311" customWidth="1"/>
    <col min="8" max="16384" width="9.140625" style="311"/>
  </cols>
  <sheetData>
    <row r="1" spans="1:8" ht="25.5" customHeight="1" x14ac:dyDescent="0.25">
      <c r="A1" s="594" t="s">
        <v>260</v>
      </c>
      <c r="B1" s="594"/>
      <c r="C1" s="594"/>
      <c r="D1" s="594"/>
      <c r="E1" s="594"/>
      <c r="F1" s="305">
        <f>+'Section A'!B2</f>
        <v>0</v>
      </c>
      <c r="H1" s="306" t="s">
        <v>261</v>
      </c>
    </row>
    <row r="2" spans="1:8" ht="67.5" customHeight="1" x14ac:dyDescent="0.2">
      <c r="A2" s="628" t="s">
        <v>358</v>
      </c>
      <c r="B2" s="628"/>
      <c r="C2" s="628"/>
      <c r="D2" s="628"/>
      <c r="E2" s="628"/>
      <c r="F2" s="628"/>
    </row>
    <row r="3" spans="1:8" x14ac:dyDescent="0.2">
      <c r="A3" s="325"/>
      <c r="B3" s="325"/>
      <c r="C3" s="325"/>
      <c r="D3" s="325"/>
      <c r="E3" s="325"/>
      <c r="F3" s="325"/>
    </row>
    <row r="4" spans="1:8" x14ac:dyDescent="0.2">
      <c r="A4" s="415" t="s">
        <v>359</v>
      </c>
      <c r="B4" s="415" t="s">
        <v>304</v>
      </c>
      <c r="C4" s="415" t="s">
        <v>303</v>
      </c>
      <c r="D4" s="415" t="s">
        <v>323</v>
      </c>
      <c r="E4" s="415" t="s">
        <v>268</v>
      </c>
      <c r="F4" s="415" t="s">
        <v>360</v>
      </c>
      <c r="H4" s="294" t="s">
        <v>270</v>
      </c>
    </row>
    <row r="5" spans="1:8" ht="15" x14ac:dyDescent="0.25">
      <c r="A5" s="332" t="s">
        <v>359</v>
      </c>
      <c r="B5" s="292">
        <v>3</v>
      </c>
      <c r="C5" s="292" t="s">
        <v>343</v>
      </c>
      <c r="D5" s="300"/>
      <c r="E5" s="292">
        <v>2</v>
      </c>
      <c r="F5" s="293">
        <f t="shared" ref="F5:F6" si="0">ROUND(+B5*D5*E5,2)</f>
        <v>0</v>
      </c>
      <c r="H5" s="263"/>
    </row>
    <row r="6" spans="1:8" ht="15" x14ac:dyDescent="0.25">
      <c r="A6" s="333" t="s">
        <v>359</v>
      </c>
      <c r="B6" s="292">
        <v>3</v>
      </c>
      <c r="C6" s="292" t="s">
        <v>343</v>
      </c>
      <c r="D6" s="300"/>
      <c r="E6" s="292">
        <v>2</v>
      </c>
      <c r="F6" s="293">
        <f t="shared" si="0"/>
        <v>0</v>
      </c>
      <c r="H6" s="263"/>
    </row>
    <row r="7" spans="1:8" ht="15" x14ac:dyDescent="0.25">
      <c r="A7" s="333" t="s">
        <v>359</v>
      </c>
      <c r="B7" s="292">
        <v>3</v>
      </c>
      <c r="C7" s="292" t="s">
        <v>343</v>
      </c>
      <c r="D7" s="300"/>
      <c r="E7" s="292">
        <v>2</v>
      </c>
      <c r="F7" s="303">
        <f>ROUND(+B7*D7*E7,2)</f>
        <v>0</v>
      </c>
      <c r="H7" s="263"/>
    </row>
    <row r="8" spans="1:8" ht="13.5" x14ac:dyDescent="0.25">
      <c r="A8" s="333"/>
      <c r="B8" s="325"/>
      <c r="C8" s="325"/>
      <c r="D8" s="324"/>
      <c r="E8" s="417" t="s">
        <v>271</v>
      </c>
      <c r="F8" s="293">
        <f>ROUND(SUM(F5:F7),2)</f>
        <v>0</v>
      </c>
      <c r="H8" s="294" t="s">
        <v>361</v>
      </c>
    </row>
    <row r="9" spans="1:8" x14ac:dyDescent="0.2">
      <c r="A9" s="333"/>
      <c r="B9" s="325"/>
      <c r="C9" s="325"/>
      <c r="D9" s="350"/>
      <c r="E9" s="325"/>
      <c r="F9" s="327"/>
    </row>
    <row r="10" spans="1:8" ht="13.5" x14ac:dyDescent="0.25">
      <c r="A10" s="333" t="s">
        <v>354</v>
      </c>
      <c r="B10" s="292">
        <v>3</v>
      </c>
      <c r="C10" s="292" t="s">
        <v>343</v>
      </c>
      <c r="D10" s="300"/>
      <c r="E10" s="292">
        <v>2</v>
      </c>
      <c r="F10" s="293">
        <f>ROUND(+B10*D10*E10,2)</f>
        <v>0</v>
      </c>
    </row>
    <row r="11" spans="1:8" ht="13.5" x14ac:dyDescent="0.25">
      <c r="A11" s="333" t="s">
        <v>354</v>
      </c>
      <c r="B11" s="292">
        <v>3</v>
      </c>
      <c r="C11" s="292" t="s">
        <v>343</v>
      </c>
      <c r="D11" s="300"/>
      <c r="E11" s="292">
        <v>2</v>
      </c>
      <c r="F11" s="303">
        <f>ROUND(+B11*D11*E11,2)</f>
        <v>0</v>
      </c>
    </row>
    <row r="12" spans="1:8" ht="13.5" x14ac:dyDescent="0.25">
      <c r="A12" s="325"/>
      <c r="B12" s="325"/>
      <c r="C12" s="325"/>
      <c r="D12" s="328"/>
      <c r="E12" s="406" t="s">
        <v>275</v>
      </c>
      <c r="F12" s="293">
        <f>ROUND(SUM(F9:F11),2)</f>
        <v>0</v>
      </c>
      <c r="H12" s="294" t="s">
        <v>361</v>
      </c>
    </row>
    <row r="13" spans="1:8" x14ac:dyDescent="0.2">
      <c r="A13" s="325"/>
      <c r="B13" s="325"/>
      <c r="C13" s="325"/>
      <c r="D13" s="325"/>
      <c r="E13" s="325"/>
      <c r="F13" s="327"/>
    </row>
    <row r="14" spans="1:8" ht="15" x14ac:dyDescent="0.25">
      <c r="A14" s="305"/>
      <c r="B14" s="305"/>
      <c r="C14" s="305"/>
      <c r="D14" s="411"/>
      <c r="E14" s="411" t="s">
        <v>362</v>
      </c>
      <c r="F14" s="293">
        <f>+F12+F8</f>
        <v>0</v>
      </c>
      <c r="H14" s="317" t="s">
        <v>278</v>
      </c>
    </row>
    <row r="15" spans="1:8" x14ac:dyDescent="0.2">
      <c r="A15" s="325"/>
      <c r="B15" s="325"/>
      <c r="C15" s="325"/>
      <c r="D15" s="325"/>
      <c r="E15" s="325"/>
      <c r="F15" s="327"/>
    </row>
    <row r="16" spans="1:8" ht="15" x14ac:dyDescent="0.2">
      <c r="A16" s="295" t="s">
        <v>363</v>
      </c>
      <c r="B16" s="318"/>
      <c r="C16" s="318"/>
      <c r="D16" s="318"/>
      <c r="E16" s="318"/>
      <c r="F16" s="330"/>
      <c r="H16" s="294" t="s">
        <v>280</v>
      </c>
    </row>
    <row r="17" spans="1:8" ht="45.75" customHeight="1" x14ac:dyDescent="0.25">
      <c r="A17" s="575"/>
      <c r="B17" s="576"/>
      <c r="C17" s="576"/>
      <c r="D17" s="576"/>
      <c r="E17" s="576"/>
      <c r="F17" s="577"/>
      <c r="H17" s="294" t="s">
        <v>281</v>
      </c>
    </row>
    <row r="18" spans="1:8" ht="15" x14ac:dyDescent="0.25">
      <c r="A18" s="305"/>
      <c r="B18" s="305"/>
      <c r="C18" s="305"/>
      <c r="D18" s="305"/>
      <c r="E18" s="305"/>
      <c r="F18" s="305"/>
      <c r="H18" s="263"/>
    </row>
    <row r="19" spans="1:8" x14ac:dyDescent="0.2">
      <c r="A19" s="295" t="s">
        <v>364</v>
      </c>
      <c r="B19" s="297"/>
      <c r="C19" s="297"/>
      <c r="D19" s="297"/>
      <c r="E19" s="297"/>
      <c r="F19" s="298"/>
      <c r="H19" s="294" t="s">
        <v>280</v>
      </c>
    </row>
    <row r="20" spans="1:8" ht="45" customHeight="1" x14ac:dyDescent="0.25">
      <c r="A20" s="597"/>
      <c r="B20" s="598"/>
      <c r="C20" s="598"/>
      <c r="D20" s="598"/>
      <c r="E20" s="598"/>
      <c r="F20" s="599"/>
      <c r="H20" s="294" t="s">
        <v>281</v>
      </c>
    </row>
  </sheetData>
  <sheetProtection algorithmName="SHA-512" hashValue="pt2+JsRpt7ypNEDNUwzEntH0MjlzpAIALx7aKYIu+p3gXQKe6zo+RcO8qZHQmjkdRU9AEIGtk6c2nlRAXnn15Q==" saltValue="M6VZgaSBocEnEwyh0ko8/g==" spinCount="100000" sheet="1" objects="1" scenarios="1"/>
  <mergeCells count="4">
    <mergeCell ref="A17:F17"/>
    <mergeCell ref="A20:F20"/>
    <mergeCell ref="A1:E1"/>
    <mergeCell ref="A2:F2"/>
  </mergeCells>
  <printOptions horizontalCentered="1"/>
  <pageMargins left="0.25" right="0.25" top="0.25" bottom="0.25" header="0.3" footer="0.3"/>
  <pageSetup fitToHeight="0" orientation="landscape" blackAndWhite="1"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9">
    <pageSetUpPr fitToPage="1"/>
  </sheetPr>
  <dimension ref="A1:E18"/>
  <sheetViews>
    <sheetView zoomScaleNormal="100" zoomScaleSheetLayoutView="100" workbookViewId="0">
      <selection activeCell="C8" sqref="C8"/>
    </sheetView>
  </sheetViews>
  <sheetFormatPr defaultColWidth="9.140625" defaultRowHeight="15" x14ac:dyDescent="0.25"/>
  <cols>
    <col min="1" max="1" width="33.140625" style="280" customWidth="1"/>
    <col min="2" max="2" width="81.85546875" style="280" customWidth="1"/>
    <col min="3" max="3" width="18.5703125" style="280" customWidth="1"/>
    <col min="4" max="4" width="2.140625" style="280" customWidth="1"/>
    <col min="5" max="16384" width="9.140625" style="280"/>
  </cols>
  <sheetData>
    <row r="1" spans="1:5" ht="20.25" customHeight="1" x14ac:dyDescent="0.25">
      <c r="A1" s="594" t="s">
        <v>260</v>
      </c>
      <c r="B1" s="594"/>
      <c r="C1" s="305">
        <f>+'Section A'!B2</f>
        <v>0</v>
      </c>
      <c r="E1" s="306" t="s">
        <v>261</v>
      </c>
    </row>
    <row r="2" spans="1:5" ht="53.25" customHeight="1" x14ac:dyDescent="0.25">
      <c r="A2" s="613" t="s">
        <v>365</v>
      </c>
      <c r="B2" s="613"/>
      <c r="C2" s="613"/>
    </row>
    <row r="3" spans="1:5" ht="25.5" x14ac:dyDescent="0.25">
      <c r="A3" s="412" t="s">
        <v>350</v>
      </c>
      <c r="B3" s="351" t="s">
        <v>351</v>
      </c>
      <c r="C3" s="412" t="s">
        <v>366</v>
      </c>
    </row>
    <row r="4" spans="1:5" x14ac:dyDescent="0.25">
      <c r="A4" s="346" t="s">
        <v>350</v>
      </c>
      <c r="B4" s="332" t="s">
        <v>351</v>
      </c>
      <c r="C4" s="293">
        <v>0</v>
      </c>
    </row>
    <row r="5" spans="1:5" x14ac:dyDescent="0.25">
      <c r="A5" s="333" t="s">
        <v>350</v>
      </c>
      <c r="B5" s="333" t="s">
        <v>351</v>
      </c>
      <c r="C5" s="303">
        <v>0</v>
      </c>
    </row>
    <row r="6" spans="1:5" x14ac:dyDescent="0.25">
      <c r="A6" s="333"/>
      <c r="B6" s="417" t="s">
        <v>271</v>
      </c>
      <c r="C6" s="293">
        <f>ROUND(SUM(C4:C5),2)</f>
        <v>0</v>
      </c>
      <c r="E6" s="294" t="s">
        <v>333</v>
      </c>
    </row>
    <row r="7" spans="1:5" x14ac:dyDescent="0.25">
      <c r="A7" s="333"/>
      <c r="B7" s="333"/>
      <c r="C7" s="313"/>
    </row>
    <row r="8" spans="1:5" x14ac:dyDescent="0.25">
      <c r="A8" s="333" t="s">
        <v>353</v>
      </c>
      <c r="B8" s="333" t="s">
        <v>367</v>
      </c>
      <c r="C8" s="293">
        <v>0</v>
      </c>
    </row>
    <row r="9" spans="1:5" x14ac:dyDescent="0.25">
      <c r="A9" s="333" t="s">
        <v>353</v>
      </c>
      <c r="B9" s="333" t="s">
        <v>367</v>
      </c>
      <c r="C9" s="303">
        <v>0</v>
      </c>
    </row>
    <row r="10" spans="1:5" x14ac:dyDescent="0.25">
      <c r="A10" s="333"/>
      <c r="B10" s="406" t="s">
        <v>275</v>
      </c>
      <c r="C10" s="293">
        <f>ROUND(SUM(C7:C9),2)</f>
        <v>0</v>
      </c>
      <c r="E10" s="294" t="s">
        <v>333</v>
      </c>
    </row>
    <row r="11" spans="1:5" x14ac:dyDescent="0.25">
      <c r="A11" s="305"/>
      <c r="B11" s="305"/>
      <c r="C11" s="329"/>
    </row>
    <row r="12" spans="1:5" x14ac:dyDescent="0.25">
      <c r="A12" s="305"/>
      <c r="B12" s="411" t="s">
        <v>368</v>
      </c>
      <c r="C12" s="293">
        <f>+C10+C6</f>
        <v>0</v>
      </c>
      <c r="E12" s="317" t="s">
        <v>278</v>
      </c>
    </row>
    <row r="13" spans="1:5" x14ac:dyDescent="0.25">
      <c r="A13" s="305"/>
      <c r="B13" s="305"/>
      <c r="C13" s="313"/>
    </row>
    <row r="14" spans="1:5" x14ac:dyDescent="0.25">
      <c r="A14" s="295" t="s">
        <v>369</v>
      </c>
      <c r="B14" s="318"/>
      <c r="C14" s="330"/>
      <c r="E14" s="294" t="s">
        <v>280</v>
      </c>
    </row>
    <row r="15" spans="1:5" ht="45.75" customHeight="1" x14ac:dyDescent="0.25">
      <c r="A15" s="625"/>
      <c r="B15" s="626"/>
      <c r="C15" s="627"/>
      <c r="E15" s="294" t="s">
        <v>281</v>
      </c>
    </row>
    <row r="16" spans="1:5" x14ac:dyDescent="0.25">
      <c r="A16" s="305"/>
      <c r="B16" s="305"/>
      <c r="C16" s="305"/>
    </row>
    <row r="17" spans="1:5" x14ac:dyDescent="0.25">
      <c r="A17" s="295" t="s">
        <v>370</v>
      </c>
      <c r="B17" s="297"/>
      <c r="C17" s="298"/>
      <c r="E17" s="294" t="s">
        <v>280</v>
      </c>
    </row>
    <row r="18" spans="1:5" ht="45" customHeight="1" x14ac:dyDescent="0.25">
      <c r="A18" s="597"/>
      <c r="B18" s="598"/>
      <c r="C18" s="599"/>
      <c r="E18" s="294" t="s">
        <v>281</v>
      </c>
    </row>
  </sheetData>
  <sheetProtection algorithmName="SHA-512" hashValue="ypUXnqqeaZNemyCbb9stpmWnONhiWSyI9Ta70lmBG1ZqIcuU6+4oE+kLeFKnjLx1i7dRHTsnIVBApJ0FvoDnnw==" saltValue="y4/kJsqE/9rURlF1NoyGfw==" spinCount="100000" sheet="1" objects="1" scenarios="1"/>
  <mergeCells count="4">
    <mergeCell ref="A1:B1"/>
    <mergeCell ref="A2:C2"/>
    <mergeCell ref="A15:C15"/>
    <mergeCell ref="A18:C18"/>
  </mergeCells>
  <printOptions horizontalCentered="1"/>
  <pageMargins left="0.25" right="0.25" top="0.25" bottom="0.25" header="0.3" footer="0.3"/>
  <pageSetup fitToHeight="0" orientation="landscape" blackAndWhite="1"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pageSetUpPr fitToPage="1"/>
  </sheetPr>
  <dimension ref="A1:H20"/>
  <sheetViews>
    <sheetView zoomScaleNormal="100" zoomScaleSheetLayoutView="100" workbookViewId="0">
      <selection activeCell="D12" sqref="D12"/>
    </sheetView>
  </sheetViews>
  <sheetFormatPr defaultColWidth="9.140625" defaultRowHeight="15" x14ac:dyDescent="0.25"/>
  <cols>
    <col min="1" max="1" width="51.42578125" style="280" customWidth="1"/>
    <col min="2" max="5" width="16.42578125" style="280" customWidth="1"/>
    <col min="6" max="6" width="16.7109375" style="280" customWidth="1"/>
    <col min="7" max="7" width="2.42578125" style="280" customWidth="1"/>
    <col min="8" max="16384" width="9.140625" style="280"/>
  </cols>
  <sheetData>
    <row r="1" spans="1:8" ht="29.25" customHeight="1" x14ac:dyDescent="0.25">
      <c r="A1" s="594" t="s">
        <v>260</v>
      </c>
      <c r="B1" s="594"/>
      <c r="C1" s="594"/>
      <c r="D1" s="594"/>
      <c r="E1" s="594"/>
      <c r="F1" s="305">
        <f>+'Section A'!B2</f>
        <v>0</v>
      </c>
      <c r="H1" s="306" t="s">
        <v>261</v>
      </c>
    </row>
    <row r="2" spans="1:8" ht="41.25" customHeight="1" x14ac:dyDescent="0.25">
      <c r="A2" s="628" t="s">
        <v>371</v>
      </c>
      <c r="B2" s="628"/>
      <c r="C2" s="628"/>
      <c r="D2" s="628"/>
      <c r="E2" s="628"/>
      <c r="F2" s="628"/>
    </row>
    <row r="3" spans="1:8" ht="7.5" customHeight="1" x14ac:dyDescent="0.25">
      <c r="A3" s="325"/>
      <c r="B3" s="325"/>
      <c r="C3" s="325"/>
      <c r="D3" s="325"/>
      <c r="E3" s="325"/>
      <c r="F3" s="325"/>
    </row>
    <row r="4" spans="1:8" ht="25.5" x14ac:dyDescent="0.25">
      <c r="A4" s="415" t="s">
        <v>359</v>
      </c>
      <c r="B4" s="415" t="s">
        <v>304</v>
      </c>
      <c r="C4" s="415" t="s">
        <v>303</v>
      </c>
      <c r="D4" s="415" t="s">
        <v>323</v>
      </c>
      <c r="E4" s="415" t="s">
        <v>268</v>
      </c>
      <c r="F4" s="352" t="s">
        <v>372</v>
      </c>
    </row>
    <row r="5" spans="1:8" x14ac:dyDescent="0.25">
      <c r="A5" s="332" t="s">
        <v>359</v>
      </c>
      <c r="B5" s="292">
        <v>3</v>
      </c>
      <c r="C5" s="292" t="s">
        <v>308</v>
      </c>
      <c r="D5" s="300"/>
      <c r="E5" s="292">
        <v>3</v>
      </c>
      <c r="F5" s="293">
        <f>ROUND(+B5*D5*E5,2)</f>
        <v>0</v>
      </c>
    </row>
    <row r="6" spans="1:8" x14ac:dyDescent="0.25">
      <c r="A6" s="333" t="s">
        <v>359</v>
      </c>
      <c r="B6" s="292">
        <v>3</v>
      </c>
      <c r="C6" s="292" t="s">
        <v>308</v>
      </c>
      <c r="D6" s="300"/>
      <c r="E6" s="292">
        <v>3</v>
      </c>
      <c r="F6" s="293">
        <f>ROUND(+B6*D6*E6,2)</f>
        <v>0</v>
      </c>
    </row>
    <row r="7" spans="1:8" x14ac:dyDescent="0.25">
      <c r="A7" s="333" t="s">
        <v>359</v>
      </c>
      <c r="B7" s="292">
        <v>3</v>
      </c>
      <c r="C7" s="292" t="s">
        <v>308</v>
      </c>
      <c r="D7" s="300"/>
      <c r="E7" s="292">
        <v>3</v>
      </c>
      <c r="F7" s="303">
        <f>ROUND(+B7*D7*E7,2)</f>
        <v>0</v>
      </c>
    </row>
    <row r="8" spans="1:8" x14ac:dyDescent="0.25">
      <c r="A8" s="333"/>
      <c r="B8" s="325"/>
      <c r="C8" s="325"/>
      <c r="D8" s="324"/>
      <c r="E8" s="417" t="s">
        <v>271</v>
      </c>
      <c r="F8" s="293">
        <f>ROUND(SUM(F5:F7),2)</f>
        <v>0</v>
      </c>
      <c r="H8" s="294" t="s">
        <v>361</v>
      </c>
    </row>
    <row r="9" spans="1:8" x14ac:dyDescent="0.25">
      <c r="A9" s="333"/>
      <c r="B9" s="325"/>
      <c r="C9" s="325"/>
      <c r="D9" s="350"/>
      <c r="E9" s="325"/>
      <c r="F9" s="327"/>
    </row>
    <row r="10" spans="1:8" x14ac:dyDescent="0.25">
      <c r="A10" s="333" t="s">
        <v>354</v>
      </c>
      <c r="B10" s="292">
        <v>3</v>
      </c>
      <c r="C10" s="292" t="s">
        <v>308</v>
      </c>
      <c r="D10" s="300"/>
      <c r="E10" s="292">
        <v>3</v>
      </c>
      <c r="F10" s="293">
        <f>ROUND(+B10*D10*E10,2)</f>
        <v>0</v>
      </c>
    </row>
    <row r="11" spans="1:8" x14ac:dyDescent="0.25">
      <c r="A11" s="333" t="s">
        <v>354</v>
      </c>
      <c r="B11" s="292">
        <v>3</v>
      </c>
      <c r="C11" s="292" t="s">
        <v>308</v>
      </c>
      <c r="D11" s="300"/>
      <c r="E11" s="292">
        <v>3</v>
      </c>
      <c r="F11" s="303">
        <f>ROUND(+B11*D11*E11,2)</f>
        <v>0</v>
      </c>
    </row>
    <row r="12" spans="1:8" x14ac:dyDescent="0.25">
      <c r="A12" s="333"/>
      <c r="B12" s="325"/>
      <c r="C12" s="325"/>
      <c r="D12" s="406"/>
      <c r="E12" s="406" t="s">
        <v>275</v>
      </c>
      <c r="F12" s="293">
        <f>ROUND(SUM(F9:F11),2)</f>
        <v>0</v>
      </c>
      <c r="H12" s="294" t="s">
        <v>361</v>
      </c>
    </row>
    <row r="13" spans="1:8" x14ac:dyDescent="0.25">
      <c r="A13" s="305"/>
      <c r="B13" s="305"/>
      <c r="C13" s="305"/>
      <c r="D13" s="305"/>
      <c r="E13" s="305"/>
      <c r="F13" s="316"/>
    </row>
    <row r="14" spans="1:8" x14ac:dyDescent="0.25">
      <c r="A14" s="305"/>
      <c r="B14" s="305"/>
      <c r="C14" s="595" t="s">
        <v>373</v>
      </c>
      <c r="D14" s="595"/>
      <c r="E14" s="595"/>
      <c r="F14" s="293">
        <f>+F12+F8</f>
        <v>0</v>
      </c>
      <c r="H14" s="317" t="s">
        <v>278</v>
      </c>
    </row>
    <row r="15" spans="1:8" x14ac:dyDescent="0.25">
      <c r="A15" s="353"/>
      <c r="B15" s="354"/>
      <c r="C15" s="354"/>
      <c r="D15" s="354"/>
      <c r="E15" s="354"/>
      <c r="F15" s="355"/>
    </row>
    <row r="16" spans="1:8" x14ac:dyDescent="0.25">
      <c r="A16" s="295" t="s">
        <v>374</v>
      </c>
      <c r="B16" s="356"/>
      <c r="C16" s="356"/>
      <c r="D16" s="318"/>
      <c r="E16" s="318"/>
      <c r="F16" s="330"/>
      <c r="H16" s="294" t="s">
        <v>280</v>
      </c>
    </row>
    <row r="17" spans="1:8" ht="45.75" customHeight="1" x14ac:dyDescent="0.25">
      <c r="A17" s="629"/>
      <c r="B17" s="630"/>
      <c r="C17" s="630"/>
      <c r="D17" s="630"/>
      <c r="E17" s="630"/>
      <c r="F17" s="631"/>
      <c r="H17" s="294" t="s">
        <v>281</v>
      </c>
    </row>
    <row r="18" spans="1:8" x14ac:dyDescent="0.25">
      <c r="A18" s="305"/>
      <c r="B18" s="305"/>
      <c r="C18" s="305"/>
      <c r="D18" s="305"/>
      <c r="E18" s="305"/>
      <c r="F18" s="305"/>
    </row>
    <row r="19" spans="1:8" x14ac:dyDescent="0.25">
      <c r="A19" s="295" t="s">
        <v>375</v>
      </c>
      <c r="B19" s="297"/>
      <c r="C19" s="297"/>
      <c r="D19" s="297"/>
      <c r="E19" s="297"/>
      <c r="F19" s="298"/>
      <c r="H19" s="294" t="s">
        <v>280</v>
      </c>
    </row>
    <row r="20" spans="1:8" ht="45" customHeight="1" x14ac:dyDescent="0.25">
      <c r="A20" s="597"/>
      <c r="B20" s="598"/>
      <c r="C20" s="598"/>
      <c r="D20" s="598"/>
      <c r="E20" s="598"/>
      <c r="F20" s="599"/>
      <c r="H20" s="294" t="s">
        <v>281</v>
      </c>
    </row>
  </sheetData>
  <sheetProtection algorithmName="SHA-512" hashValue="xSG2f3P1O3ukE+FzBSMyD/QB5mnzHM2lzRX/D8r4CkgVWtpBnbgQk2icPUlaNzyUWEFogGoGqTAcK+X3W4JaTQ==" saltValue="SAq0SYaGIFcotWibltzXrg==" spinCount="100000" sheet="1" objects="1" scenarios="1"/>
  <mergeCells count="5">
    <mergeCell ref="A1:E1"/>
    <mergeCell ref="C14:E14"/>
    <mergeCell ref="A2:F2"/>
    <mergeCell ref="A17:F17"/>
    <mergeCell ref="A20:F20"/>
  </mergeCells>
  <printOptions horizontalCentered="1"/>
  <pageMargins left="0.25" right="0.25" top="0.25" bottom="0.25" header="0.3" footer="0.3"/>
  <pageSetup fitToHeight="0" orientation="landscape" blackAndWhite="1"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pageSetUpPr fitToPage="1"/>
  </sheetPr>
  <dimension ref="A1:H20"/>
  <sheetViews>
    <sheetView topLeftCell="A2" zoomScaleNormal="100" zoomScaleSheetLayoutView="100" workbookViewId="0">
      <selection activeCell="D12" sqref="D12"/>
    </sheetView>
  </sheetViews>
  <sheetFormatPr defaultColWidth="9.140625" defaultRowHeight="15" x14ac:dyDescent="0.25"/>
  <cols>
    <col min="1" max="1" width="66.28515625" style="280" customWidth="1"/>
    <col min="2" max="5" width="12.5703125" style="280" customWidth="1"/>
    <col min="6" max="6" width="17.140625" style="280" customWidth="1"/>
    <col min="7" max="7" width="2.42578125" style="280" customWidth="1"/>
    <col min="8" max="16384" width="9.140625" style="280"/>
  </cols>
  <sheetData>
    <row r="1" spans="1:8" ht="24.75" customHeight="1" x14ac:dyDescent="0.25">
      <c r="A1" s="594" t="s">
        <v>260</v>
      </c>
      <c r="B1" s="594"/>
      <c r="C1" s="594"/>
      <c r="D1" s="594"/>
      <c r="E1" s="594"/>
      <c r="F1" s="305">
        <f>+'Section A'!B2</f>
        <v>0</v>
      </c>
      <c r="H1" s="306" t="s">
        <v>261</v>
      </c>
    </row>
    <row r="2" spans="1:8" ht="42" customHeight="1" x14ac:dyDescent="0.25">
      <c r="A2" s="628" t="s">
        <v>376</v>
      </c>
      <c r="B2" s="628"/>
      <c r="C2" s="628"/>
      <c r="D2" s="628"/>
      <c r="E2" s="628"/>
      <c r="F2" s="628"/>
    </row>
    <row r="3" spans="1:8" x14ac:dyDescent="0.25">
      <c r="A3" s="325"/>
      <c r="B3" s="325"/>
      <c r="C3" s="325"/>
      <c r="D3" s="325"/>
      <c r="E3" s="325"/>
      <c r="F3" s="325"/>
    </row>
    <row r="4" spans="1:8" ht="25.5" x14ac:dyDescent="0.25">
      <c r="A4" s="415" t="s">
        <v>359</v>
      </c>
      <c r="B4" s="415" t="s">
        <v>304</v>
      </c>
      <c r="C4" s="415" t="s">
        <v>303</v>
      </c>
      <c r="D4" s="415" t="s">
        <v>323</v>
      </c>
      <c r="E4" s="415" t="s">
        <v>268</v>
      </c>
      <c r="F4" s="352" t="s">
        <v>377</v>
      </c>
      <c r="H4" s="294" t="s">
        <v>270</v>
      </c>
    </row>
    <row r="5" spans="1:8" x14ac:dyDescent="0.25">
      <c r="A5" s="332" t="s">
        <v>359</v>
      </c>
      <c r="B5" s="292">
        <v>4</v>
      </c>
      <c r="C5" s="292" t="s">
        <v>308</v>
      </c>
      <c r="D5" s="300"/>
      <c r="E5" s="292">
        <v>3</v>
      </c>
      <c r="F5" s="293">
        <f>ROUND(+B5*D5*E5,2)</f>
        <v>0</v>
      </c>
      <c r="H5" s="263"/>
    </row>
    <row r="6" spans="1:8" x14ac:dyDescent="0.25">
      <c r="A6" s="333" t="s">
        <v>359</v>
      </c>
      <c r="B6" s="292">
        <v>4</v>
      </c>
      <c r="C6" s="292" t="s">
        <v>308</v>
      </c>
      <c r="D6" s="300"/>
      <c r="E6" s="292">
        <v>3</v>
      </c>
      <c r="F6" s="293">
        <f>ROUND(+B6*D6*E6,2)</f>
        <v>0</v>
      </c>
      <c r="H6" s="263"/>
    </row>
    <row r="7" spans="1:8" x14ac:dyDescent="0.25">
      <c r="A7" s="333" t="s">
        <v>359</v>
      </c>
      <c r="B7" s="292">
        <v>4</v>
      </c>
      <c r="C7" s="292" t="s">
        <v>308</v>
      </c>
      <c r="D7" s="300"/>
      <c r="E7" s="292">
        <v>3</v>
      </c>
      <c r="F7" s="303">
        <f>ROUND(+B7*D7*E7,2)</f>
        <v>0</v>
      </c>
      <c r="H7" s="263"/>
    </row>
    <row r="8" spans="1:8" x14ac:dyDescent="0.25">
      <c r="A8" s="333"/>
      <c r="B8" s="325"/>
      <c r="C8" s="325"/>
      <c r="D8" s="417"/>
      <c r="E8" s="417" t="s">
        <v>271</v>
      </c>
      <c r="F8" s="293">
        <f>ROUND(SUM(F5:F7),2)</f>
        <v>0</v>
      </c>
      <c r="H8" s="294" t="s">
        <v>361</v>
      </c>
    </row>
    <row r="9" spans="1:8" x14ac:dyDescent="0.25">
      <c r="A9" s="333"/>
      <c r="B9" s="325"/>
      <c r="C9" s="325"/>
      <c r="D9" s="350"/>
      <c r="E9" s="325"/>
      <c r="F9" s="327"/>
    </row>
    <row r="10" spans="1:8" x14ac:dyDescent="0.25">
      <c r="A10" s="333" t="s">
        <v>354</v>
      </c>
      <c r="B10" s="292">
        <v>4</v>
      </c>
      <c r="C10" s="292" t="s">
        <v>308</v>
      </c>
      <c r="D10" s="300"/>
      <c r="E10" s="292">
        <v>3</v>
      </c>
      <c r="F10" s="293">
        <f>ROUND(+B10*D10*E10,2)</f>
        <v>0</v>
      </c>
    </row>
    <row r="11" spans="1:8" x14ac:dyDescent="0.25">
      <c r="A11" s="333" t="s">
        <v>354</v>
      </c>
      <c r="B11" s="292">
        <v>4</v>
      </c>
      <c r="C11" s="292" t="s">
        <v>308</v>
      </c>
      <c r="D11" s="300"/>
      <c r="E11" s="292">
        <v>3</v>
      </c>
      <c r="F11" s="303">
        <f>ROUND(+B11*D11*E11,2)</f>
        <v>0</v>
      </c>
    </row>
    <row r="12" spans="1:8" x14ac:dyDescent="0.25">
      <c r="A12" s="333"/>
      <c r="B12" s="325"/>
      <c r="C12" s="325"/>
      <c r="D12" s="406"/>
      <c r="E12" s="406" t="s">
        <v>275</v>
      </c>
      <c r="F12" s="293">
        <f>ROUND(SUM(F9:F11),2)</f>
        <v>0</v>
      </c>
      <c r="H12" s="294" t="s">
        <v>361</v>
      </c>
    </row>
    <row r="13" spans="1:8" x14ac:dyDescent="0.25">
      <c r="A13" s="305"/>
      <c r="B13" s="305"/>
      <c r="C13" s="305"/>
      <c r="D13" s="305"/>
      <c r="E13" s="305"/>
      <c r="F13" s="329"/>
    </row>
    <row r="14" spans="1:8" x14ac:dyDescent="0.25">
      <c r="A14" s="305"/>
      <c r="B14" s="305"/>
      <c r="C14" s="595" t="s">
        <v>378</v>
      </c>
      <c r="D14" s="595"/>
      <c r="E14" s="595"/>
      <c r="F14" s="293">
        <f>+F12+F8</f>
        <v>0</v>
      </c>
      <c r="H14" s="317" t="s">
        <v>278</v>
      </c>
    </row>
    <row r="15" spans="1:8" x14ac:dyDescent="0.25">
      <c r="A15" s="325"/>
      <c r="B15" s="325"/>
      <c r="C15" s="325"/>
      <c r="D15" s="325"/>
      <c r="E15" s="325"/>
      <c r="F15" s="327"/>
    </row>
    <row r="16" spans="1:8" x14ac:dyDescent="0.25">
      <c r="A16" s="295" t="s">
        <v>379</v>
      </c>
      <c r="B16" s="318"/>
      <c r="C16" s="318"/>
      <c r="D16" s="318"/>
      <c r="E16" s="318"/>
      <c r="F16" s="330"/>
      <c r="H16" s="294" t="s">
        <v>280</v>
      </c>
    </row>
    <row r="17" spans="1:8" ht="45.75" customHeight="1" x14ac:dyDescent="0.25">
      <c r="A17" s="575"/>
      <c r="B17" s="576"/>
      <c r="C17" s="576"/>
      <c r="D17" s="576"/>
      <c r="E17" s="576"/>
      <c r="F17" s="577"/>
      <c r="H17" s="294" t="s">
        <v>281</v>
      </c>
    </row>
    <row r="18" spans="1:8" x14ac:dyDescent="0.25">
      <c r="A18" s="305"/>
      <c r="B18" s="305"/>
      <c r="C18" s="305"/>
      <c r="D18" s="305"/>
      <c r="E18" s="305"/>
      <c r="F18" s="305"/>
      <c r="H18" s="294"/>
    </row>
    <row r="19" spans="1:8" x14ac:dyDescent="0.25">
      <c r="A19" s="295" t="s">
        <v>380</v>
      </c>
      <c r="B19" s="297"/>
      <c r="C19" s="297"/>
      <c r="D19" s="297"/>
      <c r="E19" s="297"/>
      <c r="F19" s="298"/>
      <c r="H19" s="294" t="s">
        <v>280</v>
      </c>
    </row>
    <row r="20" spans="1:8" ht="45" customHeight="1" x14ac:dyDescent="0.25">
      <c r="A20" s="597"/>
      <c r="B20" s="598"/>
      <c r="C20" s="598"/>
      <c r="D20" s="598"/>
      <c r="E20" s="598"/>
      <c r="F20" s="599"/>
      <c r="H20" s="294" t="s">
        <v>281</v>
      </c>
    </row>
  </sheetData>
  <sheetProtection algorithmName="SHA-512" hashValue="3tTGtQnrg5V61/HptZ4m8+dFZ7/wiorG+R6iKwe6KzaRxmcl3hrYtf/mCFWgBi4n2+APXr16lEiF85e1aa2yFQ==" saltValue="TBwlaGD3d31ENKO9IR1RxA==" spinCount="100000" sheet="1" objects="1" scenarios="1"/>
  <mergeCells count="5">
    <mergeCell ref="A1:E1"/>
    <mergeCell ref="C14:E14"/>
    <mergeCell ref="A2:F2"/>
    <mergeCell ref="A17:F17"/>
    <mergeCell ref="A20:F20"/>
  </mergeCells>
  <printOptions horizontalCentered="1"/>
  <pageMargins left="0.25" right="0.25" top="0.25" bottom="0.25" header="0.3" footer="0.3"/>
  <pageSetup fitToHeight="0" orientation="landscape" blackAndWhite="1"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pageSetUpPr fitToPage="1"/>
  </sheetPr>
  <dimension ref="A1:H21"/>
  <sheetViews>
    <sheetView topLeftCell="A4" zoomScaleNormal="100" zoomScaleSheetLayoutView="100" workbookViewId="0">
      <selection activeCell="D13" sqref="D13"/>
    </sheetView>
  </sheetViews>
  <sheetFormatPr defaultColWidth="9.140625" defaultRowHeight="15" x14ac:dyDescent="0.25"/>
  <cols>
    <col min="1" max="1" width="55.28515625" style="280" customWidth="1"/>
    <col min="2" max="5" width="15.28515625" style="280" customWidth="1"/>
    <col min="6" max="6" width="17" style="280" customWidth="1"/>
    <col min="7" max="7" width="2.7109375" style="280" customWidth="1"/>
    <col min="8" max="16384" width="9.140625" style="280"/>
  </cols>
  <sheetData>
    <row r="1" spans="1:8" ht="20.25" customHeight="1" x14ac:dyDescent="0.25">
      <c r="A1" s="594" t="s">
        <v>260</v>
      </c>
      <c r="B1" s="594"/>
      <c r="C1" s="594"/>
      <c r="D1" s="594"/>
      <c r="E1" s="594"/>
      <c r="F1" s="305">
        <f>+'Section A'!B2</f>
        <v>0</v>
      </c>
      <c r="H1" s="306" t="s">
        <v>261</v>
      </c>
    </row>
    <row r="2" spans="1:8" ht="48" customHeight="1" x14ac:dyDescent="0.25">
      <c r="A2" s="628" t="s">
        <v>381</v>
      </c>
      <c r="B2" s="628"/>
      <c r="C2" s="628"/>
      <c r="D2" s="628"/>
      <c r="E2" s="628"/>
      <c r="F2" s="628"/>
    </row>
    <row r="3" spans="1:8" x14ac:dyDescent="0.25">
      <c r="A3" s="325"/>
      <c r="B3" s="325"/>
      <c r="C3" s="325"/>
      <c r="D3" s="325"/>
      <c r="E3" s="325"/>
      <c r="F3" s="325"/>
    </row>
    <row r="4" spans="1:8" ht="25.5" x14ac:dyDescent="0.25">
      <c r="A4" s="415" t="s">
        <v>359</v>
      </c>
      <c r="B4" s="415" t="s">
        <v>304</v>
      </c>
      <c r="C4" s="415" t="s">
        <v>303</v>
      </c>
      <c r="D4" s="415" t="s">
        <v>323</v>
      </c>
      <c r="E4" s="415" t="s">
        <v>268</v>
      </c>
      <c r="F4" s="352" t="s">
        <v>382</v>
      </c>
      <c r="H4" s="294" t="s">
        <v>270</v>
      </c>
    </row>
    <row r="5" spans="1:8" x14ac:dyDescent="0.25">
      <c r="A5" s="332" t="s">
        <v>359</v>
      </c>
      <c r="B5" s="292">
        <v>2</v>
      </c>
      <c r="C5" s="292" t="s">
        <v>343</v>
      </c>
      <c r="D5" s="300"/>
      <c r="E5" s="292">
        <v>3</v>
      </c>
      <c r="F5" s="293">
        <f t="shared" ref="F5:F7" si="0">ROUND(+B5*D5*E5,2)</f>
        <v>0</v>
      </c>
      <c r="H5" s="263"/>
    </row>
    <row r="6" spans="1:8" x14ac:dyDescent="0.25">
      <c r="A6" s="333" t="s">
        <v>359</v>
      </c>
      <c r="B6" s="292">
        <v>2</v>
      </c>
      <c r="C6" s="292" t="s">
        <v>343</v>
      </c>
      <c r="D6" s="300"/>
      <c r="E6" s="292">
        <v>3</v>
      </c>
      <c r="F6" s="293">
        <f t="shared" si="0"/>
        <v>0</v>
      </c>
      <c r="H6" s="263"/>
    </row>
    <row r="7" spans="1:8" x14ac:dyDescent="0.25">
      <c r="A7" s="333" t="s">
        <v>359</v>
      </c>
      <c r="B7" s="292">
        <v>2</v>
      </c>
      <c r="C7" s="292" t="s">
        <v>343</v>
      </c>
      <c r="D7" s="300"/>
      <c r="E7" s="292">
        <v>3</v>
      </c>
      <c r="F7" s="293">
        <f t="shared" si="0"/>
        <v>0</v>
      </c>
      <c r="H7" s="263"/>
    </row>
    <row r="8" spans="1:8" x14ac:dyDescent="0.25">
      <c r="A8" s="333" t="s">
        <v>359</v>
      </c>
      <c r="B8" s="292">
        <v>2</v>
      </c>
      <c r="C8" s="292" t="s">
        <v>343</v>
      </c>
      <c r="D8" s="300"/>
      <c r="E8" s="292">
        <v>3</v>
      </c>
      <c r="F8" s="303">
        <f>ROUND(+B8*D8*E8,2)</f>
        <v>0</v>
      </c>
      <c r="H8" s="263"/>
    </row>
    <row r="9" spans="1:8" x14ac:dyDescent="0.25">
      <c r="A9" s="333"/>
      <c r="B9" s="325"/>
      <c r="C9" s="325"/>
      <c r="D9" s="350"/>
      <c r="E9" s="361" t="s">
        <v>271</v>
      </c>
      <c r="F9" s="359">
        <f>ROUND(SUM(F5:F8),2)</f>
        <v>0</v>
      </c>
      <c r="H9" s="294" t="s">
        <v>361</v>
      </c>
    </row>
    <row r="10" spans="1:8" x14ac:dyDescent="0.25">
      <c r="A10" s="333"/>
      <c r="B10" s="325"/>
      <c r="C10" s="325"/>
      <c r="D10" s="350"/>
      <c r="E10" s="325"/>
      <c r="F10" s="362"/>
    </row>
    <row r="11" spans="1:8" x14ac:dyDescent="0.25">
      <c r="A11" s="333" t="s">
        <v>354</v>
      </c>
      <c r="B11" s="292">
        <v>2</v>
      </c>
      <c r="C11" s="292" t="s">
        <v>343</v>
      </c>
      <c r="D11" s="300"/>
      <c r="E11" s="292">
        <v>3</v>
      </c>
      <c r="F11" s="293">
        <f>ROUND(+B11*D11*E11,2)</f>
        <v>0</v>
      </c>
    </row>
    <row r="12" spans="1:8" x14ac:dyDescent="0.25">
      <c r="A12" s="333" t="s">
        <v>354</v>
      </c>
      <c r="B12" s="292">
        <v>2</v>
      </c>
      <c r="C12" s="292" t="s">
        <v>343</v>
      </c>
      <c r="D12" s="300"/>
      <c r="E12" s="292">
        <v>3</v>
      </c>
      <c r="F12" s="303">
        <f>ROUND(+B12*D12*E12,2)</f>
        <v>0</v>
      </c>
    </row>
    <row r="13" spans="1:8" x14ac:dyDescent="0.25">
      <c r="A13" s="333"/>
      <c r="B13" s="325"/>
      <c r="C13" s="325"/>
      <c r="D13" s="406"/>
      <c r="E13" s="406" t="s">
        <v>275</v>
      </c>
      <c r="F13" s="293">
        <f>ROUND(SUM(F10:F12),2)</f>
        <v>0</v>
      </c>
      <c r="H13" s="294" t="s">
        <v>361</v>
      </c>
    </row>
    <row r="14" spans="1:8" x14ac:dyDescent="0.25">
      <c r="A14" s="305"/>
      <c r="B14" s="305"/>
      <c r="C14" s="305"/>
      <c r="D14" s="305"/>
      <c r="E14" s="305"/>
      <c r="F14" s="329"/>
    </row>
    <row r="15" spans="1:8" x14ac:dyDescent="0.25">
      <c r="A15" s="305"/>
      <c r="B15" s="305"/>
      <c r="C15" s="595" t="s">
        <v>383</v>
      </c>
      <c r="D15" s="595"/>
      <c r="E15" s="595"/>
      <c r="F15" s="293">
        <f>+F13+F9</f>
        <v>0</v>
      </c>
      <c r="H15" s="317" t="s">
        <v>278</v>
      </c>
    </row>
    <row r="16" spans="1:8" x14ac:dyDescent="0.25">
      <c r="A16" s="325"/>
      <c r="B16" s="325"/>
      <c r="C16" s="325"/>
      <c r="D16" s="325"/>
      <c r="E16" s="325"/>
      <c r="F16" s="327"/>
    </row>
    <row r="17" spans="1:8" x14ac:dyDescent="0.25">
      <c r="A17" s="295" t="s">
        <v>384</v>
      </c>
      <c r="B17" s="318"/>
      <c r="C17" s="318"/>
      <c r="D17" s="318"/>
      <c r="E17" s="318"/>
      <c r="F17" s="330"/>
      <c r="H17" s="294" t="s">
        <v>280</v>
      </c>
    </row>
    <row r="18" spans="1:8" ht="45.75" customHeight="1" x14ac:dyDescent="0.25">
      <c r="A18" s="575"/>
      <c r="B18" s="576"/>
      <c r="C18" s="576"/>
      <c r="D18" s="576"/>
      <c r="E18" s="576"/>
      <c r="F18" s="577"/>
      <c r="H18" s="294" t="s">
        <v>281</v>
      </c>
    </row>
    <row r="19" spans="1:8" x14ac:dyDescent="0.25">
      <c r="A19" s="305"/>
      <c r="B19" s="305"/>
      <c r="C19" s="305"/>
      <c r="D19" s="305"/>
      <c r="E19" s="305"/>
      <c r="F19" s="305"/>
      <c r="H19" s="363"/>
    </row>
    <row r="20" spans="1:8" x14ac:dyDescent="0.25">
      <c r="A20" s="295" t="s">
        <v>385</v>
      </c>
      <c r="B20" s="297"/>
      <c r="C20" s="297"/>
      <c r="D20" s="297"/>
      <c r="E20" s="297"/>
      <c r="F20" s="298"/>
      <c r="H20" s="294" t="s">
        <v>280</v>
      </c>
    </row>
    <row r="21" spans="1:8" ht="45" customHeight="1" x14ac:dyDescent="0.25">
      <c r="A21" s="597"/>
      <c r="B21" s="598"/>
      <c r="C21" s="598"/>
      <c r="D21" s="598"/>
      <c r="E21" s="598"/>
      <c r="F21" s="599"/>
      <c r="H21" s="294" t="s">
        <v>281</v>
      </c>
    </row>
  </sheetData>
  <sheetProtection algorithmName="SHA-512" hashValue="LwZI7lTmxeqlI/uR8BtYTSsKXvxxkidFPLMjZGN7pO+E11/jUTO4BRXZXU8XUgIFkT/Nrpd8+5lRsd9ogkz8Xg==" saltValue="y0DiPk+cezgQYQJoBBiGMw==" spinCount="100000" sheet="1" objects="1" scenarios="1"/>
  <mergeCells count="5">
    <mergeCell ref="A1:E1"/>
    <mergeCell ref="C15:E15"/>
    <mergeCell ref="A2:F2"/>
    <mergeCell ref="A18:F18"/>
    <mergeCell ref="A21:F21"/>
  </mergeCells>
  <printOptions horizontalCentered="1"/>
  <pageMargins left="0.25" right="0.25" top="0.25" bottom="0.25" header="0.3" footer="0.3"/>
  <pageSetup fitToHeight="0" orientation="landscape" blackAndWhite="1"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7F341-0D2D-42AC-A989-2F0A647646F4}">
  <dimension ref="A1:P207"/>
  <sheetViews>
    <sheetView workbookViewId="0">
      <selection activeCell="A5" sqref="A5:B5"/>
    </sheetView>
  </sheetViews>
  <sheetFormatPr defaultRowHeight="15" x14ac:dyDescent="0.25"/>
  <cols>
    <col min="1" max="1" width="47" customWidth="1"/>
    <col min="2" max="2" width="2.7109375" customWidth="1"/>
    <col min="3" max="3" width="14" customWidth="1"/>
    <col min="4" max="4" width="13.42578125" customWidth="1"/>
    <col min="5" max="6" width="15.85546875" customWidth="1"/>
    <col min="7" max="7" width="18.5703125" customWidth="1"/>
    <col min="8" max="8" width="3.28515625" customWidth="1"/>
  </cols>
  <sheetData>
    <row r="1" spans="1:16" ht="26.25" customHeight="1" x14ac:dyDescent="0.25">
      <c r="A1" s="578" t="s">
        <v>260</v>
      </c>
      <c r="B1" s="578"/>
      <c r="C1" s="578"/>
      <c r="D1" s="578"/>
      <c r="E1" s="578"/>
      <c r="F1" s="578"/>
      <c r="G1" s="8">
        <f>+'Section A'!B2</f>
        <v>0</v>
      </c>
      <c r="H1" s="8"/>
      <c r="I1" s="122" t="s">
        <v>261</v>
      </c>
    </row>
    <row r="2" spans="1:16" ht="63" customHeight="1" x14ac:dyDescent="0.25">
      <c r="A2" s="586" t="s">
        <v>386</v>
      </c>
      <c r="B2" s="586"/>
      <c r="C2" s="586"/>
      <c r="D2" s="586"/>
      <c r="E2" s="586"/>
      <c r="F2" s="586"/>
      <c r="G2" s="586"/>
      <c r="H2" s="16"/>
      <c r="I2" s="16"/>
    </row>
    <row r="3" spans="1:16" x14ac:dyDescent="0.25">
      <c r="A3" s="16"/>
      <c r="B3" s="16"/>
      <c r="C3" s="16"/>
      <c r="D3" s="16"/>
      <c r="E3" s="16"/>
      <c r="F3" s="16"/>
      <c r="G3" s="16"/>
      <c r="H3" s="16"/>
      <c r="I3" s="16"/>
    </row>
    <row r="4" spans="1:16" x14ac:dyDescent="0.25">
      <c r="A4" s="587" t="s">
        <v>263</v>
      </c>
      <c r="B4" s="587"/>
      <c r="C4" s="588" t="s">
        <v>264</v>
      </c>
      <c r="D4" s="588"/>
      <c r="E4" s="17" t="s">
        <v>286</v>
      </c>
      <c r="F4" s="17" t="s">
        <v>287</v>
      </c>
      <c r="G4" s="407" t="s">
        <v>288</v>
      </c>
      <c r="H4" s="13"/>
      <c r="I4" s="13"/>
      <c r="J4" s="8"/>
      <c r="K4" s="8"/>
      <c r="L4" s="8"/>
      <c r="M4" s="8"/>
      <c r="N4" s="8"/>
      <c r="O4" s="8"/>
      <c r="P4" s="8"/>
    </row>
    <row r="5" spans="1:16" s="95" customFormat="1" x14ac:dyDescent="0.25">
      <c r="A5" s="584"/>
      <c r="B5" s="584"/>
      <c r="C5" s="584"/>
      <c r="D5" s="584"/>
      <c r="E5" s="101"/>
      <c r="F5" s="102"/>
      <c r="G5" s="69">
        <f>ROUND(E5*F5,2)</f>
        <v>0</v>
      </c>
      <c r="H5" s="75"/>
      <c r="I5" s="75"/>
      <c r="J5" s="86"/>
      <c r="K5" s="86"/>
      <c r="L5" s="86"/>
      <c r="M5" s="86"/>
      <c r="N5" s="86"/>
      <c r="O5" s="86"/>
      <c r="P5" s="86"/>
    </row>
    <row r="6" spans="1:16" s="95" customFormat="1" x14ac:dyDescent="0.25">
      <c r="A6" s="585"/>
      <c r="B6" s="585"/>
      <c r="C6" s="585"/>
      <c r="D6" s="585"/>
      <c r="E6" s="101"/>
      <c r="F6" s="102"/>
      <c r="G6" s="69">
        <f>ROUND(E6*F6,2)</f>
        <v>0</v>
      </c>
      <c r="H6" s="75"/>
      <c r="I6" s="226"/>
      <c r="J6" s="86"/>
      <c r="K6" s="86"/>
      <c r="L6" s="86"/>
      <c r="M6" s="86"/>
      <c r="N6" s="86"/>
      <c r="O6" s="86"/>
      <c r="P6" s="86"/>
    </row>
    <row r="7" spans="1:16" s="95" customFormat="1" x14ac:dyDescent="0.25">
      <c r="A7" s="585"/>
      <c r="B7" s="585"/>
      <c r="C7" s="585"/>
      <c r="D7" s="585"/>
      <c r="E7" s="101"/>
      <c r="F7" s="102"/>
      <c r="G7" s="69">
        <f>ROUND(E7*F7,2)</f>
        <v>0</v>
      </c>
      <c r="H7" s="75"/>
      <c r="I7" s="103"/>
      <c r="J7" s="86"/>
      <c r="K7" s="86"/>
      <c r="L7" s="86"/>
      <c r="M7" s="86"/>
      <c r="N7" s="86"/>
      <c r="O7" s="86"/>
      <c r="P7" s="86"/>
    </row>
    <row r="8" spans="1:16" s="95" customFormat="1" x14ac:dyDescent="0.25">
      <c r="A8" s="585"/>
      <c r="B8" s="585"/>
      <c r="C8" s="585"/>
      <c r="D8" s="585"/>
      <c r="E8" s="101"/>
      <c r="F8" s="102"/>
      <c r="G8" s="380">
        <f>ROUND(E8*F8,2)</f>
        <v>0</v>
      </c>
      <c r="H8" s="75"/>
      <c r="I8" s="75"/>
      <c r="J8" s="86"/>
      <c r="K8" s="86"/>
      <c r="L8" s="86"/>
      <c r="M8" s="86"/>
      <c r="N8" s="86"/>
      <c r="O8" s="86"/>
      <c r="P8" s="86"/>
    </row>
    <row r="9" spans="1:16" s="95" customFormat="1" x14ac:dyDescent="0.25">
      <c r="A9" s="585"/>
      <c r="B9" s="585"/>
      <c r="C9" s="585"/>
      <c r="D9" s="585"/>
      <c r="E9" s="84"/>
      <c r="F9" s="206" t="s">
        <v>289</v>
      </c>
      <c r="G9" s="69">
        <f>ROUND(SUM(G5:G8),2)</f>
        <v>0</v>
      </c>
      <c r="H9" s="104"/>
      <c r="I9" s="98" t="s">
        <v>290</v>
      </c>
      <c r="J9" s="226"/>
      <c r="K9" s="86"/>
      <c r="L9" s="86"/>
      <c r="M9" s="86"/>
      <c r="N9" s="86"/>
      <c r="O9" s="86"/>
      <c r="P9" s="86"/>
    </row>
    <row r="10" spans="1:16" s="95" customFormat="1" x14ac:dyDescent="0.25">
      <c r="A10" s="585"/>
      <c r="B10" s="585"/>
      <c r="C10" s="585"/>
      <c r="D10" s="585"/>
      <c r="E10" s="86"/>
      <c r="F10" s="86"/>
      <c r="G10" s="90"/>
      <c r="H10" s="104"/>
      <c r="I10" s="98"/>
      <c r="J10" s="226"/>
      <c r="K10" s="86"/>
      <c r="L10" s="86"/>
      <c r="M10" s="86"/>
      <c r="N10" s="86"/>
      <c r="O10" s="86"/>
      <c r="P10" s="86"/>
    </row>
    <row r="11" spans="1:16" s="263" customFormat="1" hidden="1" x14ac:dyDescent="0.25">
      <c r="A11" s="592" t="s">
        <v>291</v>
      </c>
      <c r="B11" s="592"/>
      <c r="C11" s="592" t="s">
        <v>292</v>
      </c>
      <c r="D11" s="592"/>
      <c r="E11" s="300"/>
      <c r="F11" s="301">
        <v>0.09</v>
      </c>
      <c r="G11" s="293">
        <f>ROUND(E11*F11,2)</f>
        <v>0</v>
      </c>
      <c r="H11" s="280"/>
      <c r="I11" s="302"/>
      <c r="J11" s="280"/>
      <c r="K11" s="280"/>
      <c r="L11" s="280"/>
      <c r="M11" s="280"/>
      <c r="N11" s="280"/>
      <c r="O11" s="280"/>
      <c r="P11" s="280"/>
    </row>
    <row r="12" spans="1:16" s="263" customFormat="1" hidden="1" x14ac:dyDescent="0.25">
      <c r="A12" s="592" t="s">
        <v>293</v>
      </c>
      <c r="B12" s="592"/>
      <c r="C12" s="592" t="s">
        <v>294</v>
      </c>
      <c r="D12" s="592"/>
      <c r="E12" s="300"/>
      <c r="F12" s="301">
        <v>0.09</v>
      </c>
      <c r="G12" s="303">
        <f>ROUND(E12*F12,2)</f>
        <v>0</v>
      </c>
      <c r="H12" s="280"/>
      <c r="I12" s="302"/>
      <c r="J12" s="280"/>
      <c r="K12" s="280"/>
      <c r="L12" s="280"/>
      <c r="M12" s="280"/>
      <c r="N12" s="280"/>
      <c r="O12" s="280"/>
      <c r="P12" s="280"/>
    </row>
    <row r="13" spans="1:16" s="263" customFormat="1" hidden="1" x14ac:dyDescent="0.25">
      <c r="A13" s="593"/>
      <c r="B13" s="593"/>
      <c r="C13" s="592"/>
      <c r="D13" s="592"/>
      <c r="E13" s="406"/>
      <c r="F13" s="406" t="s">
        <v>295</v>
      </c>
      <c r="G13" s="293">
        <f>ROUND(SUM(G10:G12),2)</f>
        <v>0</v>
      </c>
      <c r="H13" s="280"/>
      <c r="I13" s="294" t="s">
        <v>276</v>
      </c>
      <c r="J13" s="280"/>
      <c r="K13" s="280"/>
      <c r="L13" s="280"/>
      <c r="M13" s="280"/>
      <c r="N13" s="280"/>
      <c r="O13" s="280"/>
      <c r="P13" s="280"/>
    </row>
    <row r="14" spans="1:16" x14ac:dyDescent="0.25">
      <c r="A14" s="8"/>
      <c r="B14" s="8"/>
      <c r="C14" s="8"/>
      <c r="D14" s="8"/>
      <c r="E14" s="8"/>
      <c r="F14" s="8"/>
      <c r="G14" s="74"/>
      <c r="H14" s="8"/>
    </row>
    <row r="15" spans="1:16" x14ac:dyDescent="0.25">
      <c r="A15" s="8"/>
      <c r="B15" s="8"/>
      <c r="C15" s="8"/>
      <c r="D15" s="8"/>
      <c r="E15" s="299"/>
      <c r="F15" s="405" t="s">
        <v>387</v>
      </c>
      <c r="G15" s="68">
        <f>+G9+G13</f>
        <v>0</v>
      </c>
      <c r="H15" s="8"/>
      <c r="I15" s="112" t="s">
        <v>278</v>
      </c>
    </row>
    <row r="16" spans="1:16" s="95" customFormat="1" x14ac:dyDescent="0.25">
      <c r="A16" s="86"/>
      <c r="B16" s="86"/>
      <c r="C16" s="106"/>
      <c r="D16" s="106"/>
      <c r="E16" s="87"/>
      <c r="F16" s="105"/>
      <c r="G16" s="75"/>
      <c r="H16" s="86"/>
    </row>
    <row r="17" spans="1:11" s="95" customFormat="1" x14ac:dyDescent="0.25">
      <c r="A17" s="117" t="s">
        <v>297</v>
      </c>
      <c r="B17" s="92"/>
      <c r="C17" s="92"/>
      <c r="D17" s="92"/>
      <c r="E17" s="92"/>
      <c r="F17" s="92"/>
      <c r="G17" s="93"/>
      <c r="H17" s="86"/>
      <c r="I17" s="113" t="s">
        <v>280</v>
      </c>
    </row>
    <row r="18" spans="1:11" s="95" customFormat="1" ht="45.75" customHeight="1" x14ac:dyDescent="0.25">
      <c r="A18" s="589"/>
      <c r="B18" s="590"/>
      <c r="C18" s="590"/>
      <c r="D18" s="590"/>
      <c r="E18" s="590"/>
      <c r="F18" s="590"/>
      <c r="G18" s="591"/>
      <c r="H18" s="86"/>
      <c r="I18" s="113" t="s">
        <v>281</v>
      </c>
    </row>
    <row r="19" spans="1:11" x14ac:dyDescent="0.25">
      <c r="A19" s="8"/>
      <c r="B19" s="8"/>
      <c r="C19" s="8"/>
      <c r="D19" s="8"/>
      <c r="E19" s="8"/>
      <c r="F19" s="8"/>
      <c r="G19" s="8"/>
      <c r="H19" s="8"/>
    </row>
    <row r="20" spans="1:11" s="263" customFormat="1" hidden="1" x14ac:dyDescent="0.25">
      <c r="A20" s="295" t="s">
        <v>298</v>
      </c>
      <c r="B20" s="296"/>
      <c r="C20" s="297"/>
      <c r="D20" s="297"/>
      <c r="E20" s="297"/>
      <c r="F20" s="297"/>
      <c r="G20" s="298"/>
      <c r="H20" s="280"/>
      <c r="I20" s="294" t="s">
        <v>280</v>
      </c>
      <c r="K20" s="280"/>
    </row>
    <row r="21" spans="1:11" s="263" customFormat="1" ht="45" hidden="1" customHeight="1" x14ac:dyDescent="0.25">
      <c r="A21" s="575"/>
      <c r="B21" s="576"/>
      <c r="C21" s="576"/>
      <c r="D21" s="576"/>
      <c r="E21" s="576"/>
      <c r="F21" s="576"/>
      <c r="G21" s="577"/>
      <c r="H21" s="280"/>
      <c r="I21" s="294" t="s">
        <v>281</v>
      </c>
      <c r="K21" s="280"/>
    </row>
    <row r="22" spans="1:11" x14ac:dyDescent="0.25">
      <c r="A22" s="8"/>
      <c r="B22" s="8"/>
      <c r="C22" s="8"/>
      <c r="D22" s="8"/>
      <c r="E22" s="8"/>
      <c r="F22" s="8"/>
      <c r="G22" s="8"/>
      <c r="H22" s="8"/>
    </row>
    <row r="23" spans="1:11" x14ac:dyDescent="0.25">
      <c r="A23" s="8"/>
      <c r="B23" s="8"/>
      <c r="C23" s="8"/>
      <c r="D23" s="8"/>
      <c r="E23" s="8"/>
      <c r="F23" s="8"/>
      <c r="G23" s="8"/>
    </row>
    <row r="24" spans="1:11" x14ac:dyDescent="0.25">
      <c r="A24" s="8"/>
      <c r="B24" s="8"/>
      <c r="C24" s="8"/>
      <c r="D24" s="8"/>
      <c r="E24" s="8"/>
      <c r="F24" s="8"/>
      <c r="G24" s="8"/>
    </row>
    <row r="25" spans="1:11" x14ac:dyDescent="0.25">
      <c r="A25" s="8"/>
      <c r="B25" s="8"/>
      <c r="C25" s="8"/>
      <c r="D25" s="8"/>
      <c r="E25" s="8"/>
      <c r="F25" s="8"/>
      <c r="G25" s="8"/>
    </row>
    <row r="26" spans="1:11" x14ac:dyDescent="0.25">
      <c r="A26" s="8"/>
      <c r="B26" s="8"/>
      <c r="C26" s="8"/>
      <c r="D26" s="8"/>
      <c r="E26" s="8"/>
      <c r="F26" s="8"/>
      <c r="G26" s="8"/>
    </row>
    <row r="27" spans="1:11" x14ac:dyDescent="0.25">
      <c r="A27" s="8"/>
      <c r="B27" s="8"/>
      <c r="C27" s="8"/>
      <c r="D27" s="8"/>
      <c r="E27" s="8"/>
      <c r="F27" s="8"/>
      <c r="G27" s="8"/>
    </row>
    <row r="28" spans="1:11" x14ac:dyDescent="0.25">
      <c r="A28" s="8"/>
      <c r="B28" s="8"/>
      <c r="C28" s="8"/>
      <c r="D28" s="8"/>
      <c r="E28" s="8"/>
      <c r="F28" s="8"/>
      <c r="G28" s="8"/>
    </row>
    <row r="29" spans="1:11" x14ac:dyDescent="0.25">
      <c r="A29" s="8"/>
      <c r="B29" s="8"/>
      <c r="C29" s="8"/>
      <c r="D29" s="8"/>
      <c r="E29" s="8"/>
      <c r="F29" s="8"/>
      <c r="G29" s="8"/>
    </row>
    <row r="30" spans="1:11" x14ac:dyDescent="0.25">
      <c r="A30" s="8"/>
      <c r="B30" s="8"/>
      <c r="C30" s="8"/>
      <c r="D30" s="8"/>
      <c r="E30" s="8"/>
      <c r="F30" s="8"/>
      <c r="G30" s="8"/>
    </row>
    <row r="31" spans="1:11" x14ac:dyDescent="0.25">
      <c r="A31" s="8"/>
      <c r="B31" s="8"/>
      <c r="C31" s="8"/>
      <c r="D31" s="8"/>
      <c r="E31" s="8"/>
      <c r="F31" s="8"/>
      <c r="G31" s="8"/>
    </row>
    <row r="32" spans="1:11" x14ac:dyDescent="0.25">
      <c r="A32" s="8"/>
      <c r="B32" s="8"/>
      <c r="C32" s="8"/>
      <c r="D32" s="8"/>
      <c r="E32" s="8"/>
      <c r="F32" s="8"/>
      <c r="G32" s="8"/>
    </row>
    <row r="33" spans="1:7" x14ac:dyDescent="0.25">
      <c r="A33" s="8"/>
      <c r="B33" s="8"/>
      <c r="C33" s="8"/>
      <c r="D33" s="8"/>
      <c r="E33" s="8"/>
      <c r="F33" s="8"/>
      <c r="G33" s="8"/>
    </row>
    <row r="34" spans="1:7" x14ac:dyDescent="0.25">
      <c r="A34" s="8"/>
      <c r="B34" s="8"/>
      <c r="C34" s="8"/>
      <c r="D34" s="8"/>
      <c r="E34" s="8"/>
      <c r="F34" s="8"/>
      <c r="G34" s="8"/>
    </row>
    <row r="35" spans="1:7" x14ac:dyDescent="0.25">
      <c r="A35" s="8"/>
      <c r="B35" s="8"/>
      <c r="C35" s="8"/>
      <c r="D35" s="8"/>
      <c r="E35" s="8"/>
      <c r="F35" s="8"/>
      <c r="G35" s="8"/>
    </row>
    <row r="36" spans="1:7" x14ac:dyDescent="0.25">
      <c r="A36" s="8"/>
      <c r="B36" s="8"/>
      <c r="C36" s="8"/>
      <c r="D36" s="8"/>
      <c r="E36" s="8"/>
      <c r="F36" s="8"/>
      <c r="G36" s="8"/>
    </row>
    <row r="37" spans="1:7" x14ac:dyDescent="0.25">
      <c r="A37" s="8"/>
      <c r="B37" s="8"/>
      <c r="C37" s="8"/>
      <c r="D37" s="8"/>
      <c r="E37" s="8"/>
      <c r="F37" s="8"/>
      <c r="G37" s="8"/>
    </row>
    <row r="38" spans="1:7" x14ac:dyDescent="0.25">
      <c r="A38" s="8"/>
      <c r="B38" s="8"/>
      <c r="C38" s="8"/>
      <c r="D38" s="8"/>
      <c r="E38" s="8"/>
      <c r="F38" s="8"/>
      <c r="G38" s="8"/>
    </row>
    <row r="39" spans="1:7" x14ac:dyDescent="0.25">
      <c r="A39" s="8"/>
      <c r="B39" s="8"/>
      <c r="C39" s="8"/>
      <c r="D39" s="8"/>
      <c r="E39" s="8"/>
      <c r="F39" s="8"/>
      <c r="G39" s="8"/>
    </row>
    <row r="40" spans="1:7" x14ac:dyDescent="0.25">
      <c r="A40" s="8"/>
      <c r="B40" s="8"/>
      <c r="C40" s="8"/>
      <c r="D40" s="8"/>
      <c r="E40" s="8"/>
      <c r="F40" s="8"/>
      <c r="G40" s="8"/>
    </row>
    <row r="41" spans="1:7" x14ac:dyDescent="0.25">
      <c r="A41" s="8"/>
      <c r="B41" s="8"/>
      <c r="C41" s="8"/>
      <c r="D41" s="8"/>
      <c r="E41" s="8"/>
      <c r="F41" s="8"/>
      <c r="G41" s="8"/>
    </row>
    <row r="42" spans="1:7" x14ac:dyDescent="0.25">
      <c r="A42" s="8"/>
      <c r="B42" s="8"/>
      <c r="C42" s="8"/>
      <c r="D42" s="8"/>
      <c r="E42" s="8"/>
      <c r="F42" s="8"/>
      <c r="G42" s="8"/>
    </row>
    <row r="43" spans="1:7" x14ac:dyDescent="0.25">
      <c r="A43" s="8"/>
      <c r="B43" s="8"/>
      <c r="C43" s="8"/>
      <c r="D43" s="8"/>
      <c r="E43" s="8"/>
      <c r="F43" s="8"/>
      <c r="G43" s="8"/>
    </row>
    <row r="44" spans="1:7" x14ac:dyDescent="0.25">
      <c r="A44" s="8"/>
      <c r="B44" s="8"/>
      <c r="C44" s="8"/>
      <c r="D44" s="8"/>
      <c r="E44" s="8"/>
      <c r="F44" s="8"/>
      <c r="G44" s="8"/>
    </row>
    <row r="45" spans="1:7" x14ac:dyDescent="0.25">
      <c r="A45" s="8"/>
      <c r="B45" s="8"/>
      <c r="C45" s="8"/>
      <c r="D45" s="8"/>
      <c r="E45" s="8"/>
      <c r="F45" s="8"/>
      <c r="G45" s="8"/>
    </row>
    <row r="46" spans="1:7" x14ac:dyDescent="0.25">
      <c r="A46" s="8"/>
      <c r="B46" s="8"/>
      <c r="C46" s="8"/>
      <c r="D46" s="8"/>
      <c r="E46" s="8"/>
      <c r="F46" s="8"/>
      <c r="G46" s="8"/>
    </row>
    <row r="47" spans="1:7" x14ac:dyDescent="0.25">
      <c r="A47" s="8"/>
      <c r="B47" s="8"/>
      <c r="C47" s="8"/>
      <c r="D47" s="8"/>
      <c r="E47" s="8"/>
      <c r="F47" s="8"/>
      <c r="G47" s="8"/>
    </row>
    <row r="48" spans="1:7" x14ac:dyDescent="0.25">
      <c r="A48" s="8"/>
      <c r="B48" s="8"/>
      <c r="C48" s="8"/>
      <c r="D48" s="8"/>
      <c r="E48" s="8"/>
      <c r="F48" s="8"/>
      <c r="G48" s="8"/>
    </row>
    <row r="49" spans="1:7" x14ac:dyDescent="0.25">
      <c r="A49" s="8"/>
      <c r="B49" s="8"/>
      <c r="C49" s="8"/>
      <c r="D49" s="8"/>
      <c r="E49" s="8"/>
      <c r="F49" s="8"/>
      <c r="G49" s="8"/>
    </row>
    <row r="50" spans="1:7" x14ac:dyDescent="0.25">
      <c r="A50" s="8"/>
      <c r="B50" s="8"/>
      <c r="C50" s="8"/>
      <c r="D50" s="8"/>
      <c r="E50" s="8"/>
      <c r="F50" s="8"/>
      <c r="G50" s="8"/>
    </row>
    <row r="51" spans="1:7" x14ac:dyDescent="0.25">
      <c r="A51" s="8"/>
      <c r="B51" s="8"/>
      <c r="C51" s="8"/>
      <c r="D51" s="8"/>
      <c r="E51" s="8"/>
      <c r="F51" s="8"/>
      <c r="G51" s="8"/>
    </row>
    <row r="52" spans="1:7" x14ac:dyDescent="0.25">
      <c r="A52" s="8"/>
      <c r="B52" s="8"/>
      <c r="C52" s="8"/>
      <c r="D52" s="8"/>
      <c r="E52" s="8"/>
      <c r="F52" s="8"/>
      <c r="G52" s="8"/>
    </row>
    <row r="53" spans="1:7" x14ac:dyDescent="0.25">
      <c r="A53" s="8"/>
      <c r="B53" s="8"/>
      <c r="C53" s="8"/>
      <c r="D53" s="8"/>
      <c r="E53" s="8"/>
      <c r="F53" s="8"/>
      <c r="G53" s="8"/>
    </row>
    <row r="54" spans="1:7" x14ac:dyDescent="0.25">
      <c r="A54" s="8"/>
      <c r="B54" s="8"/>
      <c r="C54" s="8"/>
      <c r="D54" s="8"/>
      <c r="E54" s="8"/>
      <c r="F54" s="8"/>
      <c r="G54" s="8"/>
    </row>
    <row r="55" spans="1:7" x14ac:dyDescent="0.25">
      <c r="A55" s="8"/>
      <c r="B55" s="8"/>
      <c r="C55" s="8"/>
      <c r="D55" s="8"/>
      <c r="E55" s="8"/>
      <c r="F55" s="8"/>
      <c r="G55" s="8"/>
    </row>
    <row r="56" spans="1:7" x14ac:dyDescent="0.25">
      <c r="A56" s="8"/>
      <c r="B56" s="8"/>
      <c r="C56" s="8"/>
      <c r="D56" s="8"/>
      <c r="E56" s="8"/>
      <c r="F56" s="8"/>
      <c r="G56" s="8"/>
    </row>
    <row r="57" spans="1:7" x14ac:dyDescent="0.25">
      <c r="A57" s="8"/>
      <c r="B57" s="8"/>
      <c r="C57" s="8"/>
      <c r="D57" s="8"/>
      <c r="E57" s="8"/>
      <c r="F57" s="8"/>
      <c r="G57" s="8"/>
    </row>
    <row r="58" spans="1:7" x14ac:dyDescent="0.25">
      <c r="A58" s="8"/>
      <c r="B58" s="8"/>
      <c r="C58" s="8"/>
      <c r="D58" s="8"/>
      <c r="E58" s="8"/>
      <c r="F58" s="8"/>
      <c r="G58" s="8"/>
    </row>
    <row r="59" spans="1:7" x14ac:dyDescent="0.25">
      <c r="A59" s="8"/>
      <c r="B59" s="8"/>
      <c r="C59" s="8"/>
      <c r="D59" s="8"/>
      <c r="E59" s="8"/>
      <c r="F59" s="8"/>
      <c r="G59" s="8"/>
    </row>
    <row r="60" spans="1:7" x14ac:dyDescent="0.25">
      <c r="A60" s="8"/>
      <c r="B60" s="8"/>
      <c r="C60" s="8"/>
      <c r="D60" s="8"/>
      <c r="E60" s="8"/>
      <c r="F60" s="8"/>
      <c r="G60" s="8"/>
    </row>
    <row r="61" spans="1:7" x14ac:dyDescent="0.25">
      <c r="A61" s="8"/>
      <c r="B61" s="8"/>
      <c r="C61" s="8"/>
      <c r="D61" s="8"/>
      <c r="E61" s="8"/>
      <c r="F61" s="8"/>
      <c r="G61" s="8"/>
    </row>
    <row r="62" spans="1:7" x14ac:dyDescent="0.25">
      <c r="A62" s="8"/>
      <c r="B62" s="8"/>
      <c r="C62" s="8"/>
      <c r="D62" s="8"/>
      <c r="E62" s="8"/>
      <c r="F62" s="8"/>
      <c r="G62" s="8"/>
    </row>
    <row r="63" spans="1:7" x14ac:dyDescent="0.25">
      <c r="A63" s="8"/>
      <c r="B63" s="8"/>
      <c r="C63" s="8"/>
      <c r="D63" s="8"/>
      <c r="E63" s="8"/>
      <c r="F63" s="8"/>
      <c r="G63" s="8"/>
    </row>
    <row r="64" spans="1:7" x14ac:dyDescent="0.25">
      <c r="A64" s="8"/>
      <c r="B64" s="8"/>
      <c r="C64" s="8"/>
      <c r="D64" s="8"/>
      <c r="E64" s="8"/>
      <c r="F64" s="8"/>
      <c r="G64" s="8"/>
    </row>
    <row r="65" spans="1:7" x14ac:dyDescent="0.25">
      <c r="A65" s="8"/>
      <c r="B65" s="8"/>
      <c r="C65" s="8"/>
      <c r="D65" s="8"/>
      <c r="E65" s="8"/>
      <c r="F65" s="8"/>
      <c r="G65" s="8"/>
    </row>
    <row r="66" spans="1:7" x14ac:dyDescent="0.25">
      <c r="A66" s="8"/>
      <c r="B66" s="8"/>
      <c r="C66" s="8"/>
      <c r="D66" s="8"/>
      <c r="E66" s="8"/>
      <c r="F66" s="8"/>
      <c r="G66" s="8"/>
    </row>
    <row r="67" spans="1:7" x14ac:dyDescent="0.25">
      <c r="A67" s="8"/>
      <c r="B67" s="8"/>
      <c r="C67" s="8"/>
      <c r="D67" s="8"/>
      <c r="E67" s="8"/>
      <c r="F67" s="8"/>
      <c r="G67" s="8"/>
    </row>
    <row r="68" spans="1:7" x14ac:dyDescent="0.25">
      <c r="A68" s="8"/>
      <c r="B68" s="8"/>
      <c r="C68" s="8"/>
      <c r="D68" s="8"/>
      <c r="E68" s="8"/>
      <c r="F68" s="8"/>
      <c r="G68" s="8"/>
    </row>
    <row r="69" spans="1:7" x14ac:dyDescent="0.25">
      <c r="A69" s="8"/>
      <c r="B69" s="8"/>
      <c r="C69" s="8"/>
      <c r="D69" s="8"/>
      <c r="E69" s="8"/>
      <c r="F69" s="8"/>
      <c r="G69" s="8"/>
    </row>
    <row r="70" spans="1:7" x14ac:dyDescent="0.25">
      <c r="A70" s="8"/>
      <c r="B70" s="8"/>
      <c r="C70" s="8"/>
      <c r="D70" s="8"/>
      <c r="E70" s="8"/>
      <c r="F70" s="8"/>
      <c r="G70" s="8"/>
    </row>
    <row r="71" spans="1:7" x14ac:dyDescent="0.25">
      <c r="A71" s="8"/>
      <c r="B71" s="8"/>
      <c r="C71" s="8"/>
      <c r="D71" s="8"/>
      <c r="E71" s="8"/>
      <c r="F71" s="8"/>
      <c r="G71" s="8"/>
    </row>
    <row r="72" spans="1:7" x14ac:dyDescent="0.25">
      <c r="A72" s="8"/>
      <c r="B72" s="8"/>
      <c r="C72" s="8"/>
      <c r="D72" s="8"/>
      <c r="E72" s="8"/>
      <c r="F72" s="8"/>
      <c r="G72" s="8"/>
    </row>
    <row r="73" spans="1:7" x14ac:dyDescent="0.25">
      <c r="A73" s="8"/>
      <c r="B73" s="8"/>
      <c r="C73" s="8"/>
      <c r="D73" s="8"/>
      <c r="E73" s="8"/>
      <c r="F73" s="8"/>
      <c r="G73" s="8"/>
    </row>
    <row r="74" spans="1:7" x14ac:dyDescent="0.25">
      <c r="A74" s="8"/>
      <c r="B74" s="8"/>
      <c r="C74" s="8"/>
      <c r="D74" s="8"/>
      <c r="E74" s="8"/>
      <c r="F74" s="8"/>
      <c r="G74" s="8"/>
    </row>
    <row r="75" spans="1:7" x14ac:dyDescent="0.25">
      <c r="A75" s="8"/>
      <c r="B75" s="8"/>
      <c r="C75" s="8"/>
      <c r="D75" s="8"/>
      <c r="E75" s="8"/>
      <c r="F75" s="8"/>
      <c r="G75" s="8"/>
    </row>
    <row r="76" spans="1:7" x14ac:dyDescent="0.25">
      <c r="A76" s="8"/>
      <c r="B76" s="8"/>
      <c r="C76" s="8"/>
      <c r="D76" s="8"/>
      <c r="E76" s="8"/>
      <c r="F76" s="8"/>
      <c r="G76" s="8"/>
    </row>
    <row r="77" spans="1:7" x14ac:dyDescent="0.25">
      <c r="A77" s="8"/>
      <c r="B77" s="8"/>
      <c r="C77" s="8"/>
      <c r="D77" s="8"/>
      <c r="E77" s="8"/>
      <c r="F77" s="8"/>
      <c r="G77" s="8"/>
    </row>
    <row r="78" spans="1:7" x14ac:dyDescent="0.25">
      <c r="A78" s="8"/>
      <c r="B78" s="8"/>
      <c r="C78" s="8"/>
      <c r="D78" s="8"/>
      <c r="E78" s="8"/>
      <c r="F78" s="8"/>
      <c r="G78" s="8"/>
    </row>
    <row r="79" spans="1:7" x14ac:dyDescent="0.25">
      <c r="A79" s="8"/>
      <c r="B79" s="8"/>
      <c r="C79" s="8"/>
      <c r="D79" s="8"/>
      <c r="E79" s="8"/>
      <c r="F79" s="8"/>
      <c r="G79" s="8"/>
    </row>
    <row r="80" spans="1:7" x14ac:dyDescent="0.25">
      <c r="A80" s="8"/>
      <c r="B80" s="8"/>
      <c r="C80" s="8"/>
      <c r="D80" s="8"/>
      <c r="E80" s="8"/>
      <c r="F80" s="8"/>
      <c r="G80" s="8"/>
    </row>
    <row r="81" spans="1:7" x14ac:dyDescent="0.25">
      <c r="A81" s="8"/>
      <c r="B81" s="8"/>
      <c r="C81" s="8"/>
      <c r="D81" s="8"/>
      <c r="E81" s="8"/>
      <c r="F81" s="8"/>
      <c r="G81" s="8"/>
    </row>
    <row r="82" spans="1:7" x14ac:dyDescent="0.25">
      <c r="A82" s="8"/>
      <c r="B82" s="8"/>
      <c r="C82" s="8"/>
      <c r="D82" s="8"/>
      <c r="E82" s="8"/>
      <c r="F82" s="8"/>
      <c r="G82" s="8"/>
    </row>
    <row r="83" spans="1:7" x14ac:dyDescent="0.25">
      <c r="A83" s="8"/>
      <c r="B83" s="8"/>
      <c r="C83" s="8"/>
      <c r="D83" s="8"/>
      <c r="E83" s="8"/>
      <c r="F83" s="8"/>
      <c r="G83" s="8"/>
    </row>
    <row r="84" spans="1:7" x14ac:dyDescent="0.25">
      <c r="A84" s="8"/>
      <c r="B84" s="8"/>
      <c r="C84" s="8"/>
      <c r="D84" s="8"/>
      <c r="E84" s="8"/>
      <c r="F84" s="8"/>
      <c r="G84" s="8"/>
    </row>
    <row r="85" spans="1:7" x14ac:dyDescent="0.25">
      <c r="A85" s="8"/>
      <c r="B85" s="8"/>
      <c r="C85" s="8"/>
      <c r="D85" s="8"/>
      <c r="E85" s="8"/>
      <c r="F85" s="8"/>
      <c r="G85" s="8"/>
    </row>
    <row r="86" spans="1:7" x14ac:dyDescent="0.25">
      <c r="A86" s="8"/>
      <c r="B86" s="8"/>
      <c r="C86" s="8"/>
      <c r="D86" s="8"/>
      <c r="E86" s="8"/>
      <c r="F86" s="8"/>
      <c r="G86" s="8"/>
    </row>
    <row r="87" spans="1:7" x14ac:dyDescent="0.25">
      <c r="A87" s="8"/>
      <c r="B87" s="8"/>
      <c r="C87" s="8"/>
      <c r="D87" s="8"/>
      <c r="E87" s="8"/>
      <c r="F87" s="8"/>
      <c r="G87" s="8"/>
    </row>
    <row r="88" spans="1:7" x14ac:dyDescent="0.25">
      <c r="A88" s="8"/>
      <c r="B88" s="8"/>
      <c r="C88" s="8"/>
      <c r="D88" s="8"/>
      <c r="E88" s="8"/>
      <c r="F88" s="8"/>
      <c r="G88" s="8"/>
    </row>
    <row r="89" spans="1:7" x14ac:dyDescent="0.25">
      <c r="A89" s="8"/>
      <c r="B89" s="8"/>
      <c r="C89" s="8"/>
      <c r="D89" s="8"/>
      <c r="E89" s="8"/>
      <c r="F89" s="8"/>
      <c r="G89" s="8"/>
    </row>
    <row r="90" spans="1:7" x14ac:dyDescent="0.25">
      <c r="A90" s="8"/>
      <c r="B90" s="8"/>
      <c r="C90" s="8"/>
      <c r="D90" s="8"/>
      <c r="E90" s="8"/>
      <c r="F90" s="8"/>
      <c r="G90" s="8"/>
    </row>
    <row r="91" spans="1:7" x14ac:dyDescent="0.25">
      <c r="A91" s="8"/>
      <c r="B91" s="8"/>
      <c r="C91" s="8"/>
      <c r="D91" s="8"/>
      <c r="E91" s="8"/>
      <c r="F91" s="8"/>
      <c r="G91" s="8"/>
    </row>
    <row r="92" spans="1:7" x14ac:dyDescent="0.25">
      <c r="A92" s="8"/>
      <c r="B92" s="8"/>
      <c r="C92" s="8"/>
      <c r="D92" s="8"/>
      <c r="E92" s="8"/>
      <c r="F92" s="8"/>
      <c r="G92" s="8"/>
    </row>
    <row r="93" spans="1:7" x14ac:dyDescent="0.25">
      <c r="A93" s="8"/>
      <c r="B93" s="8"/>
      <c r="C93" s="8"/>
      <c r="D93" s="8"/>
      <c r="E93" s="8"/>
      <c r="F93" s="8"/>
      <c r="G93" s="8"/>
    </row>
    <row r="94" spans="1:7" x14ac:dyDescent="0.25">
      <c r="A94" s="8"/>
      <c r="B94" s="8"/>
      <c r="C94" s="8"/>
      <c r="D94" s="8"/>
      <c r="E94" s="8"/>
      <c r="F94" s="8"/>
      <c r="G94" s="8"/>
    </row>
    <row r="95" spans="1:7" x14ac:dyDescent="0.25">
      <c r="A95" s="8"/>
      <c r="B95" s="8"/>
      <c r="C95" s="8"/>
      <c r="D95" s="8"/>
      <c r="E95" s="8"/>
      <c r="F95" s="8"/>
      <c r="G95" s="8"/>
    </row>
    <row r="96" spans="1:7" x14ac:dyDescent="0.25">
      <c r="A96" s="8"/>
      <c r="B96" s="8"/>
      <c r="C96" s="8"/>
      <c r="D96" s="8"/>
      <c r="E96" s="8"/>
      <c r="F96" s="8"/>
      <c r="G96" s="8"/>
    </row>
    <row r="97" spans="1:7" x14ac:dyDescent="0.25">
      <c r="A97" s="8"/>
      <c r="B97" s="8"/>
      <c r="C97" s="8"/>
      <c r="D97" s="8"/>
      <c r="E97" s="8"/>
      <c r="F97" s="8"/>
      <c r="G97" s="8"/>
    </row>
    <row r="98" spans="1:7" x14ac:dyDescent="0.25">
      <c r="A98" s="8"/>
      <c r="B98" s="8"/>
      <c r="C98" s="8"/>
      <c r="D98" s="8"/>
      <c r="E98" s="8"/>
      <c r="F98" s="8"/>
      <c r="G98" s="8"/>
    </row>
    <row r="99" spans="1:7" x14ac:dyDescent="0.25">
      <c r="A99" s="8"/>
      <c r="B99" s="8"/>
      <c r="C99" s="8"/>
      <c r="D99" s="8"/>
      <c r="E99" s="8"/>
      <c r="F99" s="8"/>
      <c r="G99" s="8"/>
    </row>
    <row r="100" spans="1:7" x14ac:dyDescent="0.25">
      <c r="A100" s="8"/>
      <c r="B100" s="8"/>
      <c r="C100" s="8"/>
      <c r="D100" s="8"/>
      <c r="E100" s="8"/>
      <c r="F100" s="8"/>
      <c r="G100" s="8"/>
    </row>
    <row r="101" spans="1:7" x14ac:dyDescent="0.25">
      <c r="A101" s="8"/>
      <c r="B101" s="8"/>
      <c r="C101" s="8"/>
      <c r="D101" s="8"/>
      <c r="E101" s="8"/>
      <c r="F101" s="8"/>
      <c r="G101" s="8"/>
    </row>
    <row r="102" spans="1:7" x14ac:dyDescent="0.25">
      <c r="A102" s="8"/>
      <c r="B102" s="8"/>
      <c r="C102" s="8"/>
      <c r="D102" s="8"/>
      <c r="E102" s="8"/>
      <c r="F102" s="8"/>
      <c r="G102" s="8"/>
    </row>
    <row r="103" spans="1:7" x14ac:dyDescent="0.25">
      <c r="A103" s="8"/>
      <c r="B103" s="8"/>
      <c r="C103" s="8"/>
      <c r="D103" s="8"/>
      <c r="E103" s="8"/>
      <c r="F103" s="8"/>
      <c r="G103" s="8"/>
    </row>
    <row r="104" spans="1:7" x14ac:dyDescent="0.25">
      <c r="A104" s="8"/>
      <c r="B104" s="8"/>
      <c r="C104" s="8"/>
      <c r="D104" s="8"/>
      <c r="E104" s="8"/>
      <c r="F104" s="8"/>
      <c r="G104" s="8"/>
    </row>
    <row r="105" spans="1:7" x14ac:dyDescent="0.25">
      <c r="A105" s="8"/>
      <c r="B105" s="8"/>
      <c r="C105" s="8"/>
      <c r="D105" s="8"/>
      <c r="E105" s="8"/>
      <c r="F105" s="8"/>
      <c r="G105" s="8"/>
    </row>
    <row r="106" spans="1:7" x14ac:dyDescent="0.25">
      <c r="A106" s="8"/>
      <c r="B106" s="8"/>
      <c r="C106" s="8"/>
      <c r="D106" s="8"/>
      <c r="E106" s="8"/>
      <c r="F106" s="8"/>
      <c r="G106" s="8"/>
    </row>
    <row r="107" spans="1:7" x14ac:dyDescent="0.25">
      <c r="A107" s="8"/>
      <c r="B107" s="8"/>
      <c r="C107" s="8"/>
      <c r="D107" s="8"/>
      <c r="E107" s="8"/>
      <c r="F107" s="8"/>
      <c r="G107" s="8"/>
    </row>
    <row r="108" spans="1:7" x14ac:dyDescent="0.25">
      <c r="A108" s="8"/>
      <c r="B108" s="8"/>
      <c r="C108" s="8"/>
      <c r="D108" s="8"/>
      <c r="E108" s="8"/>
      <c r="F108" s="8"/>
      <c r="G108" s="8"/>
    </row>
    <row r="109" spans="1:7" x14ac:dyDescent="0.25">
      <c r="A109" s="8"/>
      <c r="B109" s="8"/>
      <c r="C109" s="8"/>
      <c r="D109" s="8"/>
      <c r="E109" s="8"/>
      <c r="F109" s="8"/>
      <c r="G109" s="8"/>
    </row>
    <row r="110" spans="1:7" x14ac:dyDescent="0.25">
      <c r="A110" s="8"/>
      <c r="B110" s="8"/>
      <c r="C110" s="8"/>
      <c r="D110" s="8"/>
      <c r="E110" s="8"/>
      <c r="F110" s="8"/>
      <c r="G110" s="8"/>
    </row>
    <row r="111" spans="1:7" x14ac:dyDescent="0.25">
      <c r="A111" s="8"/>
      <c r="B111" s="8"/>
      <c r="C111" s="8"/>
      <c r="D111" s="8"/>
      <c r="E111" s="8"/>
      <c r="F111" s="8"/>
      <c r="G111" s="8"/>
    </row>
    <row r="112" spans="1:7" x14ac:dyDescent="0.25">
      <c r="A112" s="8"/>
      <c r="B112" s="8"/>
      <c r="C112" s="8"/>
      <c r="D112" s="8"/>
      <c r="E112" s="8"/>
      <c r="F112" s="8"/>
      <c r="G112" s="8"/>
    </row>
    <row r="113" spans="1:7" x14ac:dyDescent="0.25">
      <c r="A113" s="8"/>
      <c r="B113" s="8"/>
      <c r="C113" s="8"/>
      <c r="D113" s="8"/>
      <c r="E113" s="8"/>
      <c r="F113" s="8"/>
      <c r="G113" s="8"/>
    </row>
    <row r="114" spans="1:7" x14ac:dyDescent="0.25">
      <c r="A114" s="8"/>
      <c r="B114" s="8"/>
      <c r="C114" s="8"/>
      <c r="D114" s="8"/>
      <c r="E114" s="8"/>
      <c r="F114" s="8"/>
      <c r="G114" s="8"/>
    </row>
    <row r="115" spans="1:7" x14ac:dyDescent="0.25">
      <c r="A115" s="8"/>
      <c r="B115" s="8"/>
      <c r="C115" s="8"/>
      <c r="D115" s="8"/>
      <c r="E115" s="8"/>
      <c r="F115" s="8"/>
      <c r="G115" s="8"/>
    </row>
    <row r="116" spans="1:7" x14ac:dyDescent="0.25">
      <c r="A116" s="8"/>
      <c r="B116" s="8"/>
      <c r="C116" s="8"/>
      <c r="D116" s="8"/>
      <c r="E116" s="8"/>
      <c r="F116" s="8"/>
      <c r="G116" s="8"/>
    </row>
    <row r="117" spans="1:7" x14ac:dyDescent="0.25">
      <c r="A117" s="8"/>
      <c r="B117" s="8"/>
      <c r="C117" s="8"/>
      <c r="D117" s="8"/>
      <c r="E117" s="8"/>
      <c r="F117" s="8"/>
      <c r="G117" s="8"/>
    </row>
    <row r="118" spans="1:7" x14ac:dyDescent="0.25">
      <c r="A118" s="8"/>
      <c r="B118" s="8"/>
      <c r="C118" s="8"/>
      <c r="D118" s="8"/>
      <c r="E118" s="8"/>
      <c r="F118" s="8"/>
      <c r="G118" s="8"/>
    </row>
    <row r="119" spans="1:7" x14ac:dyDescent="0.25">
      <c r="A119" s="8"/>
      <c r="B119" s="8"/>
      <c r="C119" s="8"/>
      <c r="D119" s="8"/>
      <c r="E119" s="8"/>
      <c r="F119" s="8"/>
      <c r="G119" s="8"/>
    </row>
    <row r="120" spans="1:7" x14ac:dyDescent="0.25">
      <c r="A120" s="8"/>
      <c r="B120" s="8"/>
      <c r="C120" s="8"/>
      <c r="D120" s="8"/>
      <c r="E120" s="8"/>
      <c r="F120" s="8"/>
      <c r="G120" s="8"/>
    </row>
    <row r="121" spans="1:7" x14ac:dyDescent="0.25">
      <c r="A121" s="8"/>
      <c r="B121" s="8"/>
      <c r="C121" s="8"/>
      <c r="D121" s="8"/>
      <c r="E121" s="8"/>
      <c r="F121" s="8"/>
      <c r="G121" s="8"/>
    </row>
    <row r="122" spans="1:7" x14ac:dyDescent="0.25">
      <c r="A122" s="8"/>
      <c r="B122" s="8"/>
      <c r="C122" s="8"/>
      <c r="D122" s="8"/>
      <c r="E122" s="8"/>
      <c r="F122" s="8"/>
      <c r="G122" s="8"/>
    </row>
    <row r="123" spans="1:7" x14ac:dyDescent="0.25">
      <c r="A123" s="8"/>
      <c r="B123" s="8"/>
      <c r="C123" s="8"/>
      <c r="D123" s="8"/>
      <c r="E123" s="8"/>
      <c r="F123" s="8"/>
      <c r="G123" s="8"/>
    </row>
    <row r="124" spans="1:7" x14ac:dyDescent="0.25">
      <c r="A124" s="8"/>
      <c r="B124" s="8"/>
      <c r="C124" s="8"/>
      <c r="D124" s="8"/>
      <c r="E124" s="8"/>
      <c r="F124" s="8"/>
      <c r="G124" s="8"/>
    </row>
    <row r="125" spans="1:7" x14ac:dyDescent="0.25">
      <c r="A125" s="8"/>
      <c r="B125" s="8"/>
      <c r="C125" s="8"/>
      <c r="D125" s="8"/>
      <c r="E125" s="8"/>
      <c r="F125" s="8"/>
      <c r="G125" s="8"/>
    </row>
    <row r="126" spans="1:7" x14ac:dyDescent="0.25">
      <c r="A126" s="8"/>
      <c r="B126" s="8"/>
      <c r="C126" s="8"/>
      <c r="D126" s="8"/>
      <c r="E126" s="8"/>
      <c r="F126" s="8"/>
      <c r="G126" s="8"/>
    </row>
    <row r="127" spans="1:7" x14ac:dyDescent="0.25">
      <c r="A127" s="8"/>
      <c r="B127" s="8"/>
      <c r="C127" s="8"/>
      <c r="D127" s="8"/>
      <c r="E127" s="8"/>
      <c r="F127" s="8"/>
      <c r="G127" s="8"/>
    </row>
    <row r="128" spans="1:7" x14ac:dyDescent="0.25">
      <c r="A128" s="8"/>
      <c r="B128" s="8"/>
      <c r="C128" s="8"/>
      <c r="D128" s="8"/>
      <c r="E128" s="8"/>
      <c r="F128" s="8"/>
      <c r="G128" s="8"/>
    </row>
    <row r="129" spans="1:7" x14ac:dyDescent="0.25">
      <c r="A129" s="8"/>
      <c r="B129" s="8"/>
      <c r="C129" s="8"/>
      <c r="D129" s="8"/>
      <c r="E129" s="8"/>
      <c r="F129" s="8"/>
      <c r="G129" s="8"/>
    </row>
    <row r="130" spans="1:7" x14ac:dyDescent="0.25">
      <c r="A130" s="8"/>
      <c r="B130" s="8"/>
      <c r="C130" s="8"/>
      <c r="D130" s="8"/>
      <c r="E130" s="8"/>
      <c r="F130" s="8"/>
      <c r="G130" s="8"/>
    </row>
    <row r="131" spans="1:7" x14ac:dyDescent="0.25">
      <c r="A131" s="8"/>
      <c r="B131" s="8"/>
      <c r="C131" s="8"/>
      <c r="D131" s="8"/>
      <c r="E131" s="8"/>
      <c r="F131" s="8"/>
      <c r="G131" s="8"/>
    </row>
    <row r="132" spans="1:7" x14ac:dyDescent="0.25">
      <c r="A132" s="8"/>
      <c r="B132" s="8"/>
      <c r="C132" s="8"/>
      <c r="D132" s="8"/>
      <c r="E132" s="8"/>
      <c r="F132" s="8"/>
      <c r="G132" s="8"/>
    </row>
    <row r="133" spans="1:7" x14ac:dyDescent="0.25">
      <c r="A133" s="8"/>
      <c r="B133" s="8"/>
      <c r="C133" s="8"/>
      <c r="D133" s="8"/>
      <c r="E133" s="8"/>
      <c r="F133" s="8"/>
      <c r="G133" s="8"/>
    </row>
    <row r="134" spans="1:7" x14ac:dyDescent="0.25">
      <c r="A134" s="8"/>
      <c r="B134" s="8"/>
      <c r="C134" s="8"/>
      <c r="D134" s="8"/>
      <c r="E134" s="8"/>
      <c r="F134" s="8"/>
      <c r="G134" s="8"/>
    </row>
    <row r="135" spans="1:7" x14ac:dyDescent="0.25">
      <c r="A135" s="8"/>
      <c r="B135" s="8"/>
      <c r="C135" s="8"/>
      <c r="D135" s="8"/>
      <c r="E135" s="8"/>
      <c r="F135" s="8"/>
      <c r="G135" s="8"/>
    </row>
    <row r="136" spans="1:7" x14ac:dyDescent="0.25">
      <c r="A136" s="8"/>
      <c r="B136" s="8"/>
      <c r="C136" s="8"/>
      <c r="D136" s="8"/>
      <c r="E136" s="8"/>
      <c r="F136" s="8"/>
      <c r="G136" s="8"/>
    </row>
    <row r="137" spans="1:7" x14ac:dyDescent="0.25">
      <c r="A137" s="8"/>
      <c r="B137" s="8"/>
      <c r="C137" s="8"/>
      <c r="D137" s="8"/>
      <c r="E137" s="8"/>
      <c r="F137" s="8"/>
      <c r="G137" s="8"/>
    </row>
    <row r="138" spans="1:7" x14ac:dyDescent="0.25">
      <c r="A138" s="8"/>
      <c r="B138" s="8"/>
      <c r="C138" s="8"/>
      <c r="D138" s="8"/>
      <c r="E138" s="8"/>
      <c r="F138" s="8"/>
      <c r="G138" s="8"/>
    </row>
    <row r="139" spans="1:7" x14ac:dyDescent="0.25">
      <c r="A139" s="8"/>
      <c r="B139" s="8"/>
      <c r="C139" s="8"/>
      <c r="D139" s="8"/>
      <c r="E139" s="8"/>
      <c r="F139" s="8"/>
      <c r="G139" s="8"/>
    </row>
    <row r="140" spans="1:7" x14ac:dyDescent="0.25">
      <c r="A140" s="8"/>
      <c r="B140" s="8"/>
      <c r="C140" s="8"/>
      <c r="D140" s="8"/>
      <c r="E140" s="8"/>
      <c r="F140" s="8"/>
      <c r="G140" s="8"/>
    </row>
    <row r="141" spans="1:7" x14ac:dyDescent="0.25">
      <c r="A141" s="8"/>
      <c r="B141" s="8"/>
      <c r="C141" s="8"/>
      <c r="D141" s="8"/>
      <c r="E141" s="8"/>
      <c r="F141" s="8"/>
      <c r="G141" s="8"/>
    </row>
    <row r="142" spans="1:7" x14ac:dyDescent="0.25">
      <c r="A142" s="8"/>
      <c r="B142" s="8"/>
      <c r="C142" s="8"/>
      <c r="D142" s="8"/>
      <c r="E142" s="8"/>
      <c r="F142" s="8"/>
      <c r="G142" s="8"/>
    </row>
    <row r="143" spans="1:7" x14ac:dyDescent="0.25">
      <c r="A143" s="8"/>
      <c r="B143" s="8"/>
      <c r="C143" s="8"/>
      <c r="D143" s="8"/>
      <c r="E143" s="8"/>
      <c r="F143" s="8"/>
      <c r="G143" s="8"/>
    </row>
    <row r="144" spans="1:7" x14ac:dyDescent="0.25">
      <c r="A144" s="8"/>
      <c r="B144" s="8"/>
      <c r="C144" s="8"/>
      <c r="D144" s="8"/>
      <c r="E144" s="8"/>
      <c r="F144" s="8"/>
      <c r="G144" s="8"/>
    </row>
    <row r="145" spans="1:7" x14ac:dyDescent="0.25">
      <c r="A145" s="8"/>
      <c r="B145" s="8"/>
      <c r="C145" s="8"/>
      <c r="D145" s="8"/>
      <c r="E145" s="8"/>
      <c r="F145" s="8"/>
      <c r="G145" s="8"/>
    </row>
    <row r="146" spans="1:7" x14ac:dyDescent="0.25">
      <c r="A146" s="8"/>
      <c r="B146" s="8"/>
      <c r="C146" s="8"/>
      <c r="D146" s="8"/>
      <c r="E146" s="8"/>
      <c r="F146" s="8"/>
      <c r="G146" s="8"/>
    </row>
    <row r="147" spans="1:7" x14ac:dyDescent="0.25">
      <c r="A147" s="8"/>
      <c r="B147" s="8"/>
      <c r="C147" s="8"/>
      <c r="D147" s="8"/>
      <c r="E147" s="8"/>
      <c r="F147" s="8"/>
      <c r="G147" s="8"/>
    </row>
    <row r="148" spans="1:7" x14ac:dyDescent="0.25">
      <c r="A148" s="8"/>
      <c r="B148" s="8"/>
      <c r="C148" s="8"/>
      <c r="D148" s="8"/>
      <c r="E148" s="8"/>
      <c r="F148" s="8"/>
      <c r="G148" s="8"/>
    </row>
    <row r="149" spans="1:7" x14ac:dyDescent="0.25">
      <c r="A149" s="8"/>
      <c r="B149" s="8"/>
      <c r="C149" s="8"/>
      <c r="D149" s="8"/>
      <c r="E149" s="8"/>
      <c r="F149" s="8"/>
      <c r="G149" s="8"/>
    </row>
    <row r="150" spans="1:7" x14ac:dyDescent="0.25">
      <c r="A150" s="8"/>
      <c r="B150" s="8"/>
      <c r="C150" s="8"/>
      <c r="D150" s="8"/>
      <c r="E150" s="8"/>
      <c r="F150" s="8"/>
      <c r="G150" s="8"/>
    </row>
    <row r="151" spans="1:7" x14ac:dyDescent="0.25">
      <c r="A151" s="8"/>
      <c r="B151" s="8"/>
      <c r="C151" s="8"/>
      <c r="D151" s="8"/>
      <c r="E151" s="8"/>
      <c r="F151" s="8"/>
      <c r="G151" s="8"/>
    </row>
    <row r="152" spans="1:7" x14ac:dyDescent="0.25">
      <c r="A152" s="8"/>
      <c r="B152" s="8"/>
      <c r="C152" s="8"/>
      <c r="D152" s="8"/>
      <c r="E152" s="8"/>
      <c r="F152" s="8"/>
      <c r="G152" s="8"/>
    </row>
    <row r="153" spans="1:7" x14ac:dyDescent="0.25">
      <c r="A153" s="8"/>
      <c r="B153" s="8"/>
      <c r="C153" s="8"/>
      <c r="D153" s="8"/>
      <c r="E153" s="8"/>
      <c r="F153" s="8"/>
      <c r="G153" s="8"/>
    </row>
    <row r="154" spans="1:7" x14ac:dyDescent="0.25">
      <c r="A154" s="8"/>
      <c r="B154" s="8"/>
      <c r="C154" s="8"/>
      <c r="D154" s="8"/>
      <c r="E154" s="8"/>
      <c r="F154" s="8"/>
      <c r="G154" s="8"/>
    </row>
    <row r="155" spans="1:7" x14ac:dyDescent="0.25">
      <c r="A155" s="8"/>
      <c r="B155" s="8"/>
      <c r="C155" s="8"/>
      <c r="D155" s="8"/>
      <c r="E155" s="8"/>
      <c r="F155" s="8"/>
      <c r="G155" s="8"/>
    </row>
    <row r="156" spans="1:7" x14ac:dyDescent="0.25">
      <c r="A156" s="8"/>
      <c r="B156" s="8"/>
      <c r="C156" s="8"/>
      <c r="D156" s="8"/>
      <c r="E156" s="8"/>
      <c r="F156" s="8"/>
      <c r="G156" s="8"/>
    </row>
    <row r="157" spans="1:7" x14ac:dyDescent="0.25">
      <c r="A157" s="8"/>
      <c r="B157" s="8"/>
      <c r="C157" s="8"/>
      <c r="D157" s="8"/>
      <c r="E157" s="8"/>
      <c r="F157" s="8"/>
      <c r="G157" s="8"/>
    </row>
    <row r="158" spans="1:7" x14ac:dyDescent="0.25">
      <c r="A158" s="8"/>
      <c r="B158" s="8"/>
      <c r="C158" s="8"/>
      <c r="D158" s="8"/>
      <c r="E158" s="8"/>
      <c r="F158" s="8"/>
      <c r="G158" s="8"/>
    </row>
    <row r="159" spans="1:7" x14ac:dyDescent="0.25">
      <c r="A159" s="8"/>
      <c r="B159" s="8"/>
      <c r="C159" s="8"/>
      <c r="D159" s="8"/>
      <c r="E159" s="8"/>
      <c r="F159" s="8"/>
      <c r="G159" s="8"/>
    </row>
    <row r="160" spans="1:7" x14ac:dyDescent="0.25">
      <c r="A160" s="8"/>
      <c r="B160" s="8"/>
      <c r="C160" s="8"/>
      <c r="D160" s="8"/>
      <c r="E160" s="8"/>
      <c r="F160" s="8"/>
      <c r="G160" s="8"/>
    </row>
    <row r="161" spans="1:7" x14ac:dyDescent="0.25">
      <c r="A161" s="8"/>
      <c r="B161" s="8"/>
      <c r="C161" s="8"/>
      <c r="D161" s="8"/>
      <c r="E161" s="8"/>
      <c r="F161" s="8"/>
      <c r="G161" s="8"/>
    </row>
    <row r="162" spans="1:7" x14ac:dyDescent="0.25">
      <c r="A162" s="8"/>
      <c r="B162" s="8"/>
      <c r="C162" s="8"/>
      <c r="D162" s="8"/>
      <c r="E162" s="8"/>
      <c r="F162" s="8"/>
      <c r="G162" s="8"/>
    </row>
    <row r="163" spans="1:7" x14ac:dyDescent="0.25">
      <c r="A163" s="8"/>
      <c r="B163" s="8"/>
      <c r="C163" s="8"/>
      <c r="D163" s="8"/>
      <c r="E163" s="8"/>
      <c r="F163" s="8"/>
      <c r="G163" s="8"/>
    </row>
    <row r="164" spans="1:7" x14ac:dyDescent="0.25">
      <c r="A164" s="8"/>
      <c r="B164" s="8"/>
      <c r="C164" s="8"/>
      <c r="D164" s="8"/>
      <c r="E164" s="8"/>
      <c r="F164" s="8"/>
      <c r="G164" s="8"/>
    </row>
    <row r="165" spans="1:7" x14ac:dyDescent="0.25">
      <c r="A165" s="8"/>
      <c r="B165" s="8"/>
      <c r="C165" s="8"/>
      <c r="D165" s="8"/>
      <c r="E165" s="8"/>
      <c r="F165" s="8"/>
      <c r="G165" s="8"/>
    </row>
    <row r="166" spans="1:7" x14ac:dyDescent="0.25">
      <c r="A166" s="8"/>
      <c r="B166" s="8"/>
      <c r="C166" s="8"/>
      <c r="D166" s="8"/>
      <c r="E166" s="8"/>
      <c r="F166" s="8"/>
      <c r="G166" s="8"/>
    </row>
    <row r="167" spans="1:7" x14ac:dyDescent="0.25">
      <c r="A167" s="8"/>
      <c r="B167" s="8"/>
      <c r="C167" s="8"/>
      <c r="D167" s="8"/>
      <c r="E167" s="8"/>
      <c r="F167" s="8"/>
      <c r="G167" s="8"/>
    </row>
    <row r="168" spans="1:7" x14ac:dyDescent="0.25">
      <c r="A168" s="8"/>
      <c r="B168" s="8"/>
      <c r="C168" s="8"/>
      <c r="D168" s="8"/>
      <c r="E168" s="8"/>
      <c r="F168" s="8"/>
      <c r="G168" s="8"/>
    </row>
    <row r="169" spans="1:7" x14ac:dyDescent="0.25">
      <c r="A169" s="8"/>
      <c r="B169" s="8"/>
      <c r="C169" s="8"/>
      <c r="D169" s="8"/>
      <c r="E169" s="8"/>
      <c r="F169" s="8"/>
      <c r="G169" s="8"/>
    </row>
    <row r="170" spans="1:7" x14ac:dyDescent="0.25">
      <c r="A170" s="8"/>
      <c r="B170" s="8"/>
      <c r="C170" s="8"/>
      <c r="D170" s="8"/>
      <c r="E170" s="8"/>
      <c r="F170" s="8"/>
      <c r="G170" s="8"/>
    </row>
    <row r="171" spans="1:7" x14ac:dyDescent="0.25">
      <c r="A171" s="8"/>
      <c r="B171" s="8"/>
      <c r="C171" s="8"/>
      <c r="D171" s="8"/>
      <c r="E171" s="8"/>
      <c r="F171" s="8"/>
      <c r="G171" s="8"/>
    </row>
    <row r="172" spans="1:7" x14ac:dyDescent="0.25">
      <c r="A172" s="8"/>
      <c r="B172" s="8"/>
      <c r="C172" s="8"/>
      <c r="D172" s="8"/>
      <c r="E172" s="8"/>
      <c r="F172" s="8"/>
      <c r="G172" s="8"/>
    </row>
    <row r="173" spans="1:7" x14ac:dyDescent="0.25">
      <c r="A173" s="8"/>
      <c r="B173" s="8"/>
      <c r="C173" s="8"/>
      <c r="D173" s="8"/>
      <c r="E173" s="8"/>
      <c r="F173" s="8"/>
      <c r="G173" s="8"/>
    </row>
    <row r="174" spans="1:7" x14ac:dyDescent="0.25">
      <c r="A174" s="8"/>
      <c r="B174" s="8"/>
      <c r="C174" s="8"/>
      <c r="D174" s="8"/>
      <c r="E174" s="8"/>
      <c r="F174" s="8"/>
      <c r="G174" s="8"/>
    </row>
    <row r="175" spans="1:7" x14ac:dyDescent="0.25">
      <c r="A175" s="8"/>
      <c r="B175" s="8"/>
      <c r="C175" s="8"/>
      <c r="D175" s="8"/>
      <c r="E175" s="8"/>
      <c r="F175" s="8"/>
      <c r="G175" s="8"/>
    </row>
    <row r="176" spans="1:7" x14ac:dyDescent="0.25">
      <c r="A176" s="8"/>
      <c r="B176" s="8"/>
      <c r="C176" s="8"/>
      <c r="D176" s="8"/>
      <c r="E176" s="8"/>
      <c r="F176" s="8"/>
      <c r="G176" s="8"/>
    </row>
    <row r="177" spans="1:7" x14ac:dyDescent="0.25">
      <c r="A177" s="8"/>
      <c r="B177" s="8"/>
      <c r="C177" s="8"/>
      <c r="D177" s="8"/>
      <c r="E177" s="8"/>
      <c r="F177" s="8"/>
      <c r="G177" s="8"/>
    </row>
    <row r="178" spans="1:7" x14ac:dyDescent="0.25">
      <c r="A178" s="8"/>
      <c r="B178" s="8"/>
      <c r="C178" s="8"/>
      <c r="D178" s="8"/>
      <c r="E178" s="8"/>
      <c r="F178" s="8"/>
      <c r="G178" s="8"/>
    </row>
    <row r="179" spans="1:7" x14ac:dyDescent="0.25">
      <c r="A179" s="8"/>
      <c r="B179" s="8"/>
      <c r="C179" s="8"/>
      <c r="D179" s="8"/>
      <c r="E179" s="8"/>
      <c r="F179" s="8"/>
      <c r="G179" s="8"/>
    </row>
    <row r="180" spans="1:7" x14ac:dyDescent="0.25">
      <c r="A180" s="8"/>
      <c r="B180" s="8"/>
      <c r="C180" s="8"/>
      <c r="D180" s="8"/>
      <c r="E180" s="8"/>
      <c r="F180" s="8"/>
      <c r="G180" s="8"/>
    </row>
    <row r="181" spans="1:7" x14ac:dyDescent="0.25">
      <c r="A181" s="8"/>
      <c r="B181" s="8"/>
      <c r="C181" s="8"/>
      <c r="D181" s="8"/>
      <c r="E181" s="8"/>
      <c r="F181" s="8"/>
      <c r="G181" s="8"/>
    </row>
    <row r="182" spans="1:7" x14ac:dyDescent="0.25">
      <c r="A182" s="8"/>
      <c r="B182" s="8"/>
      <c r="C182" s="8"/>
      <c r="D182" s="8"/>
      <c r="E182" s="8"/>
      <c r="F182" s="8"/>
      <c r="G182" s="8"/>
    </row>
    <row r="183" spans="1:7" x14ac:dyDescent="0.25">
      <c r="A183" s="8"/>
      <c r="B183" s="8"/>
      <c r="C183" s="8"/>
      <c r="D183" s="8"/>
      <c r="E183" s="8"/>
      <c r="F183" s="8"/>
      <c r="G183" s="8"/>
    </row>
    <row r="184" spans="1:7" x14ac:dyDescent="0.25">
      <c r="A184" s="8"/>
      <c r="B184" s="8"/>
      <c r="C184" s="8"/>
      <c r="D184" s="8"/>
      <c r="E184" s="8"/>
      <c r="F184" s="8"/>
      <c r="G184" s="8"/>
    </row>
    <row r="185" spans="1:7" x14ac:dyDescent="0.25">
      <c r="A185" s="8"/>
      <c r="B185" s="8"/>
      <c r="C185" s="8"/>
      <c r="D185" s="8"/>
      <c r="E185" s="8"/>
      <c r="F185" s="8"/>
      <c r="G185" s="8"/>
    </row>
    <row r="186" spans="1:7" x14ac:dyDescent="0.25">
      <c r="A186" s="8"/>
      <c r="B186" s="8"/>
      <c r="C186" s="8"/>
      <c r="D186" s="8"/>
      <c r="E186" s="8"/>
      <c r="F186" s="8"/>
      <c r="G186" s="8"/>
    </row>
    <row r="187" spans="1:7" x14ac:dyDescent="0.25">
      <c r="A187" s="8"/>
      <c r="B187" s="8"/>
      <c r="C187" s="8"/>
      <c r="D187" s="8"/>
      <c r="E187" s="8"/>
      <c r="F187" s="8"/>
      <c r="G187" s="8"/>
    </row>
    <row r="188" spans="1:7" x14ac:dyDescent="0.25">
      <c r="A188" s="8"/>
      <c r="B188" s="8"/>
      <c r="C188" s="8"/>
      <c r="D188" s="8"/>
      <c r="E188" s="8"/>
      <c r="F188" s="8"/>
      <c r="G188" s="8"/>
    </row>
    <row r="189" spans="1:7" x14ac:dyDescent="0.25">
      <c r="A189" s="8"/>
      <c r="B189" s="8"/>
      <c r="C189" s="8"/>
      <c r="D189" s="8"/>
      <c r="E189" s="8"/>
      <c r="F189" s="8"/>
      <c r="G189" s="8"/>
    </row>
    <row r="190" spans="1:7" x14ac:dyDescent="0.25">
      <c r="A190" s="8"/>
      <c r="B190" s="8"/>
      <c r="C190" s="8"/>
      <c r="D190" s="8"/>
      <c r="E190" s="8"/>
      <c r="F190" s="8"/>
      <c r="G190" s="8"/>
    </row>
    <row r="191" spans="1:7" x14ac:dyDescent="0.25">
      <c r="A191" s="8"/>
      <c r="B191" s="8"/>
      <c r="C191" s="8"/>
      <c r="D191" s="8"/>
      <c r="E191" s="8"/>
      <c r="F191" s="8"/>
      <c r="G191" s="8"/>
    </row>
    <row r="192" spans="1:7" x14ac:dyDescent="0.25">
      <c r="A192" s="8"/>
      <c r="B192" s="8"/>
      <c r="C192" s="8"/>
      <c r="D192" s="8"/>
      <c r="E192" s="8"/>
      <c r="F192" s="8"/>
      <c r="G192" s="8"/>
    </row>
    <row r="193" spans="1:7" x14ac:dyDescent="0.25">
      <c r="A193" s="8"/>
      <c r="B193" s="8"/>
      <c r="C193" s="8"/>
      <c r="D193" s="8"/>
      <c r="E193" s="8"/>
      <c r="F193" s="8"/>
      <c r="G193" s="8"/>
    </row>
    <row r="194" spans="1:7" x14ac:dyDescent="0.25">
      <c r="A194" s="8"/>
      <c r="B194" s="8"/>
      <c r="C194" s="8"/>
      <c r="D194" s="8"/>
      <c r="E194" s="8"/>
      <c r="F194" s="8"/>
      <c r="G194" s="8"/>
    </row>
    <row r="195" spans="1:7" x14ac:dyDescent="0.25">
      <c r="A195" s="8"/>
      <c r="B195" s="8"/>
      <c r="C195" s="8"/>
      <c r="D195" s="8"/>
      <c r="E195" s="8"/>
      <c r="F195" s="8"/>
      <c r="G195" s="8"/>
    </row>
    <row r="196" spans="1:7" x14ac:dyDescent="0.25">
      <c r="A196" s="8"/>
      <c r="B196" s="8"/>
      <c r="C196" s="8"/>
      <c r="D196" s="8"/>
      <c r="E196" s="8"/>
      <c r="F196" s="8"/>
      <c r="G196" s="8"/>
    </row>
    <row r="197" spans="1:7" x14ac:dyDescent="0.25">
      <c r="A197" s="8"/>
      <c r="B197" s="8"/>
      <c r="C197" s="8"/>
      <c r="D197" s="8"/>
      <c r="E197" s="8"/>
      <c r="F197" s="8"/>
      <c r="G197" s="8"/>
    </row>
    <row r="198" spans="1:7" x14ac:dyDescent="0.25">
      <c r="A198" s="8"/>
      <c r="B198" s="8"/>
      <c r="C198" s="8"/>
      <c r="D198" s="8"/>
      <c r="E198" s="8"/>
      <c r="F198" s="8"/>
      <c r="G198" s="8"/>
    </row>
    <row r="199" spans="1:7" x14ac:dyDescent="0.25">
      <c r="A199" s="8"/>
      <c r="B199" s="8"/>
      <c r="C199" s="8"/>
      <c r="D199" s="8"/>
      <c r="E199" s="8"/>
      <c r="F199" s="8"/>
      <c r="G199" s="8"/>
    </row>
    <row r="200" spans="1:7" x14ac:dyDescent="0.25">
      <c r="A200" s="8"/>
      <c r="B200" s="8"/>
      <c r="C200" s="8"/>
      <c r="D200" s="8"/>
      <c r="E200" s="8"/>
      <c r="F200" s="8"/>
      <c r="G200" s="8"/>
    </row>
    <row r="201" spans="1:7" x14ac:dyDescent="0.25">
      <c r="A201" s="8"/>
      <c r="B201" s="8"/>
      <c r="C201" s="8"/>
      <c r="D201" s="8"/>
      <c r="E201" s="8"/>
      <c r="F201" s="8"/>
      <c r="G201" s="8"/>
    </row>
    <row r="202" spans="1:7" x14ac:dyDescent="0.25">
      <c r="A202" s="8"/>
      <c r="B202" s="8"/>
      <c r="C202" s="8"/>
      <c r="D202" s="8"/>
      <c r="E202" s="8"/>
      <c r="F202" s="8"/>
      <c r="G202" s="8"/>
    </row>
    <row r="203" spans="1:7" x14ac:dyDescent="0.25">
      <c r="A203" s="8"/>
      <c r="B203" s="8"/>
      <c r="C203" s="8"/>
      <c r="D203" s="8"/>
      <c r="E203" s="8"/>
      <c r="F203" s="8"/>
      <c r="G203" s="8"/>
    </row>
    <row r="204" spans="1:7" x14ac:dyDescent="0.25">
      <c r="A204" s="8"/>
      <c r="B204" s="8"/>
      <c r="C204" s="8"/>
      <c r="D204" s="8"/>
      <c r="E204" s="8"/>
      <c r="F204" s="8"/>
      <c r="G204" s="8"/>
    </row>
    <row r="205" spans="1:7" x14ac:dyDescent="0.25">
      <c r="A205" s="8"/>
      <c r="B205" s="8"/>
      <c r="C205" s="8"/>
      <c r="D205" s="8"/>
      <c r="E205" s="8"/>
      <c r="F205" s="8"/>
      <c r="G205" s="8"/>
    </row>
    <row r="206" spans="1:7" x14ac:dyDescent="0.25">
      <c r="A206" s="8"/>
      <c r="B206" s="8"/>
      <c r="C206" s="8"/>
      <c r="D206" s="8"/>
      <c r="E206" s="8"/>
      <c r="F206" s="8"/>
      <c r="G206" s="8"/>
    </row>
    <row r="207" spans="1:7" x14ac:dyDescent="0.25">
      <c r="A207" s="8"/>
      <c r="B207" s="8"/>
      <c r="C207" s="8"/>
      <c r="D207" s="8"/>
      <c r="E207" s="8"/>
      <c r="F207" s="8"/>
      <c r="G207" s="8"/>
    </row>
  </sheetData>
  <sheetProtection algorithmName="SHA-512" hashValue="4L8ee96JuIyeYat3x2WLRaVSexynCeSifbzitALGEJlVa09C3Sc6VeIVL4hSbQVkuS4316I33dgweKhT+Il4fw==" saltValue="WFVmD0xumcqqnkQn/o/MhQ==" spinCount="100000" sheet="1" objects="1" scenarios="1" formatCells="0" formatRows="0" insertRows="0" deleteRows="0" sort="0"/>
  <mergeCells count="24">
    <mergeCell ref="A1:F1"/>
    <mergeCell ref="A2:G2"/>
    <mergeCell ref="A4:B4"/>
    <mergeCell ref="C4:D4"/>
    <mergeCell ref="A5:B5"/>
    <mergeCell ref="C5:D5"/>
    <mergeCell ref="A6:B6"/>
    <mergeCell ref="C6:D6"/>
    <mergeCell ref="A7:B7"/>
    <mergeCell ref="C7:D7"/>
    <mergeCell ref="A8:B8"/>
    <mergeCell ref="C8:D8"/>
    <mergeCell ref="A21:G21"/>
    <mergeCell ref="A9:B9"/>
    <mergeCell ref="C9:D9"/>
    <mergeCell ref="A10:B10"/>
    <mergeCell ref="C10:D10"/>
    <mergeCell ref="A11:B11"/>
    <mergeCell ref="C11:D11"/>
    <mergeCell ref="A12:B12"/>
    <mergeCell ref="C12:D12"/>
    <mergeCell ref="A13:B13"/>
    <mergeCell ref="C13:D13"/>
    <mergeCell ref="A18:G1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E925E-D7BA-4838-B51D-A887A9F55CD9}">
  <sheetPr codeName="Sheet11"/>
  <dimension ref="A1:P207"/>
  <sheetViews>
    <sheetView zoomScaleNormal="100" workbookViewId="0">
      <selection activeCell="A5" sqref="A5:B5"/>
    </sheetView>
  </sheetViews>
  <sheetFormatPr defaultRowHeight="15" x14ac:dyDescent="0.25"/>
  <cols>
    <col min="1" max="1" width="47" customWidth="1"/>
    <col min="2" max="2" width="2.7109375" customWidth="1"/>
    <col min="3" max="3" width="14" customWidth="1"/>
    <col min="4" max="4" width="13.42578125" customWidth="1"/>
    <col min="5" max="6" width="15.85546875" customWidth="1"/>
    <col min="7" max="7" width="18.5703125" customWidth="1"/>
    <col min="8" max="8" width="3.28515625" customWidth="1"/>
  </cols>
  <sheetData>
    <row r="1" spans="1:16" ht="26.25" customHeight="1" x14ac:dyDescent="0.25">
      <c r="A1" s="578" t="s">
        <v>260</v>
      </c>
      <c r="B1" s="578"/>
      <c r="C1" s="578"/>
      <c r="D1" s="578"/>
      <c r="E1" s="578"/>
      <c r="F1" s="578"/>
      <c r="G1" s="8">
        <f>+'Section A'!B2</f>
        <v>0</v>
      </c>
      <c r="H1" s="8"/>
      <c r="I1" s="122" t="s">
        <v>261</v>
      </c>
    </row>
    <row r="2" spans="1:16" ht="63" customHeight="1" x14ac:dyDescent="0.25">
      <c r="A2" s="586" t="s">
        <v>388</v>
      </c>
      <c r="B2" s="586"/>
      <c r="C2" s="586"/>
      <c r="D2" s="586"/>
      <c r="E2" s="586"/>
      <c r="F2" s="586"/>
      <c r="G2" s="586"/>
      <c r="H2" s="16"/>
      <c r="I2" s="16"/>
    </row>
    <row r="3" spans="1:16" x14ac:dyDescent="0.25">
      <c r="A3" s="16"/>
      <c r="B3" s="16"/>
      <c r="C3" s="16"/>
      <c r="D3" s="16"/>
      <c r="E3" s="16"/>
      <c r="F3" s="16"/>
      <c r="G3" s="16"/>
      <c r="H3" s="16"/>
      <c r="I3" s="16"/>
    </row>
    <row r="4" spans="1:16" x14ac:dyDescent="0.25">
      <c r="A4" s="587" t="s">
        <v>263</v>
      </c>
      <c r="B4" s="587"/>
      <c r="C4" s="588" t="s">
        <v>264</v>
      </c>
      <c r="D4" s="588"/>
      <c r="E4" s="17" t="s">
        <v>286</v>
      </c>
      <c r="F4" s="17" t="s">
        <v>287</v>
      </c>
      <c r="G4" s="407" t="s">
        <v>288</v>
      </c>
      <c r="H4" s="13"/>
      <c r="I4" s="13"/>
      <c r="J4" s="8"/>
      <c r="K4" s="8"/>
      <c r="L4" s="8"/>
      <c r="M4" s="8"/>
      <c r="N4" s="8"/>
      <c r="O4" s="8"/>
      <c r="P4" s="8"/>
    </row>
    <row r="5" spans="1:16" s="95" customFormat="1" x14ac:dyDescent="0.25">
      <c r="A5" s="584"/>
      <c r="B5" s="584"/>
      <c r="C5" s="584"/>
      <c r="D5" s="584"/>
      <c r="E5" s="101"/>
      <c r="F5" s="102"/>
      <c r="G5" s="69">
        <f>ROUND(E5*F5,2)</f>
        <v>0</v>
      </c>
      <c r="H5" s="75"/>
      <c r="I5" s="75"/>
      <c r="J5" s="86"/>
      <c r="K5" s="86"/>
      <c r="L5" s="86"/>
      <c r="M5" s="86"/>
      <c r="N5" s="86"/>
      <c r="O5" s="86"/>
      <c r="P5" s="86"/>
    </row>
    <row r="6" spans="1:16" s="95" customFormat="1" x14ac:dyDescent="0.25">
      <c r="A6" s="585"/>
      <c r="B6" s="585"/>
      <c r="C6" s="585"/>
      <c r="D6" s="585"/>
      <c r="E6" s="101"/>
      <c r="F6" s="102"/>
      <c r="G6" s="69">
        <f>ROUND(E6*F6,2)</f>
        <v>0</v>
      </c>
      <c r="H6" s="75"/>
      <c r="I6" s="226"/>
      <c r="J6" s="86"/>
      <c r="K6" s="86"/>
      <c r="L6" s="86"/>
      <c r="M6" s="86"/>
      <c r="N6" s="86"/>
      <c r="O6" s="86"/>
      <c r="P6" s="86"/>
    </row>
    <row r="7" spans="1:16" s="95" customFormat="1" x14ac:dyDescent="0.25">
      <c r="A7" s="585"/>
      <c r="B7" s="585"/>
      <c r="C7" s="585"/>
      <c r="D7" s="585"/>
      <c r="E7" s="101"/>
      <c r="F7" s="102"/>
      <c r="G7" s="69">
        <f>ROUND(E7*F7,2)</f>
        <v>0</v>
      </c>
      <c r="H7" s="75"/>
      <c r="I7" s="103"/>
      <c r="J7" s="86"/>
      <c r="K7" s="86"/>
      <c r="L7" s="86"/>
      <c r="M7" s="86"/>
      <c r="N7" s="86"/>
      <c r="O7" s="86"/>
      <c r="P7" s="86"/>
    </row>
    <row r="8" spans="1:16" s="95" customFormat="1" x14ac:dyDescent="0.25">
      <c r="A8" s="585"/>
      <c r="B8" s="585"/>
      <c r="C8" s="585"/>
      <c r="D8" s="585"/>
      <c r="E8" s="101"/>
      <c r="F8" s="102"/>
      <c r="G8" s="380">
        <f>ROUND(E8*F8,2)</f>
        <v>0</v>
      </c>
      <c r="H8" s="75"/>
      <c r="I8" s="75"/>
      <c r="J8" s="86"/>
      <c r="K8" s="86"/>
      <c r="L8" s="86"/>
      <c r="M8" s="86"/>
      <c r="N8" s="86"/>
      <c r="O8" s="86"/>
      <c r="P8" s="86"/>
    </row>
    <row r="9" spans="1:16" s="95" customFormat="1" x14ac:dyDescent="0.25">
      <c r="A9" s="585"/>
      <c r="B9" s="585"/>
      <c r="C9" s="585"/>
      <c r="D9" s="585"/>
      <c r="E9" s="84"/>
      <c r="F9" s="206" t="s">
        <v>289</v>
      </c>
      <c r="G9" s="69">
        <f>ROUND(SUM(G5:G8),2)</f>
        <v>0</v>
      </c>
      <c r="H9" s="104"/>
      <c r="I9" s="98" t="s">
        <v>290</v>
      </c>
      <c r="J9" s="226"/>
      <c r="K9" s="86"/>
      <c r="L9" s="86"/>
      <c r="M9" s="86"/>
      <c r="N9" s="86"/>
      <c r="O9" s="86"/>
      <c r="P9" s="86"/>
    </row>
    <row r="10" spans="1:16" s="95" customFormat="1" x14ac:dyDescent="0.25">
      <c r="A10" s="585"/>
      <c r="B10" s="585"/>
      <c r="C10" s="585"/>
      <c r="D10" s="585"/>
      <c r="E10" s="86"/>
      <c r="F10" s="86"/>
      <c r="G10" s="90"/>
      <c r="H10" s="104"/>
      <c r="I10" s="98"/>
      <c r="J10" s="226"/>
      <c r="K10" s="86"/>
      <c r="L10" s="86"/>
      <c r="M10" s="86"/>
      <c r="N10" s="86"/>
      <c r="O10" s="86"/>
      <c r="P10" s="86"/>
    </row>
    <row r="11" spans="1:16" s="263" customFormat="1" hidden="1" x14ac:dyDescent="0.25">
      <c r="A11" s="592" t="s">
        <v>291</v>
      </c>
      <c r="B11" s="592"/>
      <c r="C11" s="592" t="s">
        <v>292</v>
      </c>
      <c r="D11" s="592"/>
      <c r="E11" s="300"/>
      <c r="F11" s="301">
        <v>0.09</v>
      </c>
      <c r="G11" s="293">
        <f>ROUND(E11*F11,2)</f>
        <v>0</v>
      </c>
      <c r="H11" s="280"/>
      <c r="I11" s="302"/>
      <c r="J11" s="280"/>
      <c r="K11" s="280"/>
      <c r="L11" s="280"/>
      <c r="M11" s="280"/>
      <c r="N11" s="280"/>
      <c r="O11" s="280"/>
      <c r="P11" s="280"/>
    </row>
    <row r="12" spans="1:16" s="263" customFormat="1" hidden="1" x14ac:dyDescent="0.25">
      <c r="A12" s="592" t="s">
        <v>293</v>
      </c>
      <c r="B12" s="592"/>
      <c r="C12" s="592" t="s">
        <v>294</v>
      </c>
      <c r="D12" s="592"/>
      <c r="E12" s="300"/>
      <c r="F12" s="301">
        <v>0.09</v>
      </c>
      <c r="G12" s="303">
        <f>ROUND(E12*F12,2)</f>
        <v>0</v>
      </c>
      <c r="H12" s="280"/>
      <c r="I12" s="302"/>
      <c r="J12" s="280"/>
      <c r="K12" s="280"/>
      <c r="L12" s="280"/>
      <c r="M12" s="280"/>
      <c r="N12" s="280"/>
      <c r="O12" s="280"/>
      <c r="P12" s="280"/>
    </row>
    <row r="13" spans="1:16" s="263" customFormat="1" hidden="1" x14ac:dyDescent="0.25">
      <c r="A13" s="593"/>
      <c r="B13" s="593"/>
      <c r="C13" s="592"/>
      <c r="D13" s="592"/>
      <c r="E13" s="406"/>
      <c r="F13" s="406" t="s">
        <v>295</v>
      </c>
      <c r="G13" s="293">
        <f>ROUND(SUM(G10:G12),2)</f>
        <v>0</v>
      </c>
      <c r="H13" s="280"/>
      <c r="I13" s="294" t="s">
        <v>276</v>
      </c>
      <c r="J13" s="280"/>
      <c r="K13" s="280"/>
      <c r="L13" s="280"/>
      <c r="M13" s="280"/>
      <c r="N13" s="280"/>
      <c r="O13" s="280"/>
      <c r="P13" s="280"/>
    </row>
    <row r="14" spans="1:16" x14ac:dyDescent="0.25">
      <c r="A14" s="8"/>
      <c r="B14" s="8"/>
      <c r="C14" s="8"/>
      <c r="D14" s="8"/>
      <c r="E14" s="8"/>
      <c r="F14" s="8"/>
      <c r="G14" s="74"/>
      <c r="H14" s="8"/>
    </row>
    <row r="15" spans="1:16" x14ac:dyDescent="0.25">
      <c r="A15" s="8"/>
      <c r="B15" s="8"/>
      <c r="C15" s="8"/>
      <c r="D15" s="8"/>
      <c r="E15" s="299"/>
      <c r="F15" s="405" t="s">
        <v>389</v>
      </c>
      <c r="G15" s="68">
        <f>+G9+G13</f>
        <v>0</v>
      </c>
      <c r="H15" s="8"/>
      <c r="I15" s="112" t="s">
        <v>278</v>
      </c>
    </row>
    <row r="16" spans="1:16" s="95" customFormat="1" x14ac:dyDescent="0.25">
      <c r="A16" s="86"/>
      <c r="B16" s="86"/>
      <c r="C16" s="106"/>
      <c r="D16" s="106"/>
      <c r="E16" s="87"/>
      <c r="F16" s="105"/>
      <c r="G16" s="75"/>
      <c r="H16" s="86"/>
    </row>
    <row r="17" spans="1:11" s="95" customFormat="1" x14ac:dyDescent="0.25">
      <c r="A17" s="117" t="s">
        <v>297</v>
      </c>
      <c r="B17" s="92"/>
      <c r="C17" s="92"/>
      <c r="D17" s="92"/>
      <c r="E17" s="92"/>
      <c r="F17" s="92"/>
      <c r="G17" s="93"/>
      <c r="H17" s="86"/>
      <c r="I17" s="113" t="s">
        <v>280</v>
      </c>
    </row>
    <row r="18" spans="1:11" s="95" customFormat="1" ht="45.75" customHeight="1" x14ac:dyDescent="0.25">
      <c r="A18" s="589"/>
      <c r="B18" s="590"/>
      <c r="C18" s="590"/>
      <c r="D18" s="590"/>
      <c r="E18" s="590"/>
      <c r="F18" s="590"/>
      <c r="G18" s="591"/>
      <c r="H18" s="86"/>
      <c r="I18" s="113" t="s">
        <v>281</v>
      </c>
    </row>
    <row r="19" spans="1:11" x14ac:dyDescent="0.25">
      <c r="A19" s="8"/>
      <c r="B19" s="8"/>
      <c r="C19" s="8"/>
      <c r="D19" s="8"/>
      <c r="E19" s="8"/>
      <c r="F19" s="8"/>
      <c r="G19" s="8"/>
      <c r="H19" s="8"/>
    </row>
    <row r="20" spans="1:11" s="263" customFormat="1" hidden="1" x14ac:dyDescent="0.25">
      <c r="A20" s="295" t="s">
        <v>298</v>
      </c>
      <c r="B20" s="296"/>
      <c r="C20" s="297"/>
      <c r="D20" s="297"/>
      <c r="E20" s="297"/>
      <c r="F20" s="297"/>
      <c r="G20" s="298"/>
      <c r="H20" s="280"/>
      <c r="I20" s="294" t="s">
        <v>280</v>
      </c>
      <c r="K20" s="280"/>
    </row>
    <row r="21" spans="1:11" s="263" customFormat="1" ht="45" hidden="1" customHeight="1" x14ac:dyDescent="0.25">
      <c r="A21" s="575"/>
      <c r="B21" s="576"/>
      <c r="C21" s="576"/>
      <c r="D21" s="576"/>
      <c r="E21" s="576"/>
      <c r="F21" s="576"/>
      <c r="G21" s="577"/>
      <c r="H21" s="280"/>
      <c r="I21" s="294" t="s">
        <v>281</v>
      </c>
      <c r="K21" s="280"/>
    </row>
    <row r="22" spans="1:11" x14ac:dyDescent="0.25">
      <c r="A22" s="8"/>
      <c r="B22" s="8"/>
      <c r="C22" s="8"/>
      <c r="D22" s="8"/>
      <c r="E22" s="8"/>
      <c r="F22" s="8"/>
      <c r="G22" s="8"/>
      <c r="H22" s="8"/>
    </row>
    <row r="23" spans="1:11" x14ac:dyDescent="0.25">
      <c r="A23" s="8"/>
      <c r="B23" s="8"/>
      <c r="C23" s="8"/>
      <c r="D23" s="8"/>
      <c r="E23" s="8"/>
      <c r="F23" s="8"/>
      <c r="G23" s="8"/>
    </row>
    <row r="24" spans="1:11" x14ac:dyDescent="0.25">
      <c r="A24" s="8"/>
      <c r="B24" s="8"/>
      <c r="C24" s="8"/>
      <c r="D24" s="8"/>
      <c r="E24" s="8"/>
      <c r="F24" s="8"/>
      <c r="G24" s="8"/>
    </row>
    <row r="25" spans="1:11" x14ac:dyDescent="0.25">
      <c r="A25" s="8"/>
      <c r="B25" s="8"/>
      <c r="C25" s="8"/>
      <c r="D25" s="8"/>
      <c r="E25" s="8"/>
      <c r="F25" s="8"/>
      <c r="G25" s="8"/>
    </row>
    <row r="26" spans="1:11" x14ac:dyDescent="0.25">
      <c r="A26" s="8"/>
      <c r="B26" s="8"/>
      <c r="C26" s="8"/>
      <c r="D26" s="8"/>
      <c r="E26" s="8"/>
      <c r="F26" s="8"/>
      <c r="G26" s="8"/>
    </row>
    <row r="27" spans="1:11" x14ac:dyDescent="0.25">
      <c r="A27" s="8"/>
      <c r="B27" s="8"/>
      <c r="C27" s="8"/>
      <c r="D27" s="8"/>
      <c r="E27" s="8"/>
      <c r="F27" s="8"/>
      <c r="G27" s="8"/>
    </row>
    <row r="28" spans="1:11" x14ac:dyDescent="0.25">
      <c r="A28" s="8"/>
      <c r="B28" s="8"/>
      <c r="C28" s="8"/>
      <c r="D28" s="8"/>
      <c r="E28" s="8"/>
      <c r="F28" s="8"/>
      <c r="G28" s="8"/>
    </row>
    <row r="29" spans="1:11" x14ac:dyDescent="0.25">
      <c r="A29" s="8"/>
      <c r="B29" s="8"/>
      <c r="C29" s="8"/>
      <c r="D29" s="8"/>
      <c r="E29" s="8"/>
      <c r="F29" s="8"/>
      <c r="G29" s="8"/>
    </row>
    <row r="30" spans="1:11" x14ac:dyDescent="0.25">
      <c r="A30" s="8"/>
      <c r="B30" s="8"/>
      <c r="C30" s="8"/>
      <c r="D30" s="8"/>
      <c r="E30" s="8"/>
      <c r="F30" s="8"/>
      <c r="G30" s="8"/>
    </row>
    <row r="31" spans="1:11" x14ac:dyDescent="0.25">
      <c r="A31" s="8"/>
      <c r="B31" s="8"/>
      <c r="C31" s="8"/>
      <c r="D31" s="8"/>
      <c r="E31" s="8"/>
      <c r="F31" s="8"/>
      <c r="G31" s="8"/>
    </row>
    <row r="32" spans="1:11" x14ac:dyDescent="0.25">
      <c r="A32" s="8"/>
      <c r="B32" s="8"/>
      <c r="C32" s="8"/>
      <c r="D32" s="8"/>
      <c r="E32" s="8"/>
      <c r="F32" s="8"/>
      <c r="G32" s="8"/>
    </row>
    <row r="33" spans="1:7" x14ac:dyDescent="0.25">
      <c r="A33" s="8"/>
      <c r="B33" s="8"/>
      <c r="C33" s="8"/>
      <c r="D33" s="8"/>
      <c r="E33" s="8"/>
      <c r="F33" s="8"/>
      <c r="G33" s="8"/>
    </row>
    <row r="34" spans="1:7" x14ac:dyDescent="0.25">
      <c r="A34" s="8"/>
      <c r="B34" s="8"/>
      <c r="C34" s="8"/>
      <c r="D34" s="8"/>
      <c r="E34" s="8"/>
      <c r="F34" s="8"/>
      <c r="G34" s="8"/>
    </row>
    <row r="35" spans="1:7" x14ac:dyDescent="0.25">
      <c r="A35" s="8"/>
      <c r="B35" s="8"/>
      <c r="C35" s="8"/>
      <c r="D35" s="8"/>
      <c r="E35" s="8"/>
      <c r="F35" s="8"/>
      <c r="G35" s="8"/>
    </row>
    <row r="36" spans="1:7" x14ac:dyDescent="0.25">
      <c r="A36" s="8"/>
      <c r="B36" s="8"/>
      <c r="C36" s="8"/>
      <c r="D36" s="8"/>
      <c r="E36" s="8"/>
      <c r="F36" s="8"/>
      <c r="G36" s="8"/>
    </row>
    <row r="37" spans="1:7" x14ac:dyDescent="0.25">
      <c r="A37" s="8"/>
      <c r="B37" s="8"/>
      <c r="C37" s="8"/>
      <c r="D37" s="8"/>
      <c r="E37" s="8"/>
      <c r="F37" s="8"/>
      <c r="G37" s="8"/>
    </row>
    <row r="38" spans="1:7" x14ac:dyDescent="0.25">
      <c r="A38" s="8"/>
      <c r="B38" s="8"/>
      <c r="C38" s="8"/>
      <c r="D38" s="8"/>
      <c r="E38" s="8"/>
      <c r="F38" s="8"/>
      <c r="G38" s="8"/>
    </row>
    <row r="39" spans="1:7" x14ac:dyDescent="0.25">
      <c r="A39" s="8"/>
      <c r="B39" s="8"/>
      <c r="C39" s="8"/>
      <c r="D39" s="8"/>
      <c r="E39" s="8"/>
      <c r="F39" s="8"/>
      <c r="G39" s="8"/>
    </row>
    <row r="40" spans="1:7" x14ac:dyDescent="0.25">
      <c r="A40" s="8"/>
      <c r="B40" s="8"/>
      <c r="C40" s="8"/>
      <c r="D40" s="8"/>
      <c r="E40" s="8"/>
      <c r="F40" s="8"/>
      <c r="G40" s="8"/>
    </row>
    <row r="41" spans="1:7" x14ac:dyDescent="0.25">
      <c r="A41" s="8"/>
      <c r="B41" s="8"/>
      <c r="C41" s="8"/>
      <c r="D41" s="8"/>
      <c r="E41" s="8"/>
      <c r="F41" s="8"/>
      <c r="G41" s="8"/>
    </row>
    <row r="42" spans="1:7" x14ac:dyDescent="0.25">
      <c r="A42" s="8"/>
      <c r="B42" s="8"/>
      <c r="C42" s="8"/>
      <c r="D42" s="8"/>
      <c r="E42" s="8"/>
      <c r="F42" s="8"/>
      <c r="G42" s="8"/>
    </row>
    <row r="43" spans="1:7" x14ac:dyDescent="0.25">
      <c r="A43" s="8"/>
      <c r="B43" s="8"/>
      <c r="C43" s="8"/>
      <c r="D43" s="8"/>
      <c r="E43" s="8"/>
      <c r="F43" s="8"/>
      <c r="G43" s="8"/>
    </row>
    <row r="44" spans="1:7" x14ac:dyDescent="0.25">
      <c r="A44" s="8"/>
      <c r="B44" s="8"/>
      <c r="C44" s="8"/>
      <c r="D44" s="8"/>
      <c r="E44" s="8"/>
      <c r="F44" s="8"/>
      <c r="G44" s="8"/>
    </row>
    <row r="45" spans="1:7" x14ac:dyDescent="0.25">
      <c r="A45" s="8"/>
      <c r="B45" s="8"/>
      <c r="C45" s="8"/>
      <c r="D45" s="8"/>
      <c r="E45" s="8"/>
      <c r="F45" s="8"/>
      <c r="G45" s="8"/>
    </row>
    <row r="46" spans="1:7" x14ac:dyDescent="0.25">
      <c r="A46" s="8"/>
      <c r="B46" s="8"/>
      <c r="C46" s="8"/>
      <c r="D46" s="8"/>
      <c r="E46" s="8"/>
      <c r="F46" s="8"/>
      <c r="G46" s="8"/>
    </row>
    <row r="47" spans="1:7" x14ac:dyDescent="0.25">
      <c r="A47" s="8"/>
      <c r="B47" s="8"/>
      <c r="C47" s="8"/>
      <c r="D47" s="8"/>
      <c r="E47" s="8"/>
      <c r="F47" s="8"/>
      <c r="G47" s="8"/>
    </row>
    <row r="48" spans="1:7" x14ac:dyDescent="0.25">
      <c r="A48" s="8"/>
      <c r="B48" s="8"/>
      <c r="C48" s="8"/>
      <c r="D48" s="8"/>
      <c r="E48" s="8"/>
      <c r="F48" s="8"/>
      <c r="G48" s="8"/>
    </row>
    <row r="49" spans="1:7" x14ac:dyDescent="0.25">
      <c r="A49" s="8"/>
      <c r="B49" s="8"/>
      <c r="C49" s="8"/>
      <c r="D49" s="8"/>
      <c r="E49" s="8"/>
      <c r="F49" s="8"/>
      <c r="G49" s="8"/>
    </row>
    <row r="50" spans="1:7" x14ac:dyDescent="0.25">
      <c r="A50" s="8"/>
      <c r="B50" s="8"/>
      <c r="C50" s="8"/>
      <c r="D50" s="8"/>
      <c r="E50" s="8"/>
      <c r="F50" s="8"/>
      <c r="G50" s="8"/>
    </row>
    <row r="51" spans="1:7" x14ac:dyDescent="0.25">
      <c r="A51" s="8"/>
      <c r="B51" s="8"/>
      <c r="C51" s="8"/>
      <c r="D51" s="8"/>
      <c r="E51" s="8"/>
      <c r="F51" s="8"/>
      <c r="G51" s="8"/>
    </row>
    <row r="52" spans="1:7" x14ac:dyDescent="0.25">
      <c r="A52" s="8"/>
      <c r="B52" s="8"/>
      <c r="C52" s="8"/>
      <c r="D52" s="8"/>
      <c r="E52" s="8"/>
      <c r="F52" s="8"/>
      <c r="G52" s="8"/>
    </row>
    <row r="53" spans="1:7" x14ac:dyDescent="0.25">
      <c r="A53" s="8"/>
      <c r="B53" s="8"/>
      <c r="C53" s="8"/>
      <c r="D53" s="8"/>
      <c r="E53" s="8"/>
      <c r="F53" s="8"/>
      <c r="G53" s="8"/>
    </row>
    <row r="54" spans="1:7" x14ac:dyDescent="0.25">
      <c r="A54" s="8"/>
      <c r="B54" s="8"/>
      <c r="C54" s="8"/>
      <c r="D54" s="8"/>
      <c r="E54" s="8"/>
      <c r="F54" s="8"/>
      <c r="G54" s="8"/>
    </row>
    <row r="55" spans="1:7" x14ac:dyDescent="0.25">
      <c r="A55" s="8"/>
      <c r="B55" s="8"/>
      <c r="C55" s="8"/>
      <c r="D55" s="8"/>
      <c r="E55" s="8"/>
      <c r="F55" s="8"/>
      <c r="G55" s="8"/>
    </row>
    <row r="56" spans="1:7" x14ac:dyDescent="0.25">
      <c r="A56" s="8"/>
      <c r="B56" s="8"/>
      <c r="C56" s="8"/>
      <c r="D56" s="8"/>
      <c r="E56" s="8"/>
      <c r="F56" s="8"/>
      <c r="G56" s="8"/>
    </row>
    <row r="57" spans="1:7" x14ac:dyDescent="0.25">
      <c r="A57" s="8"/>
      <c r="B57" s="8"/>
      <c r="C57" s="8"/>
      <c r="D57" s="8"/>
      <c r="E57" s="8"/>
      <c r="F57" s="8"/>
      <c r="G57" s="8"/>
    </row>
    <row r="58" spans="1:7" x14ac:dyDescent="0.25">
      <c r="A58" s="8"/>
      <c r="B58" s="8"/>
      <c r="C58" s="8"/>
      <c r="D58" s="8"/>
      <c r="E58" s="8"/>
      <c r="F58" s="8"/>
      <c r="G58" s="8"/>
    </row>
    <row r="59" spans="1:7" x14ac:dyDescent="0.25">
      <c r="A59" s="8"/>
      <c r="B59" s="8"/>
      <c r="C59" s="8"/>
      <c r="D59" s="8"/>
      <c r="E59" s="8"/>
      <c r="F59" s="8"/>
      <c r="G59" s="8"/>
    </row>
    <row r="60" spans="1:7" x14ac:dyDescent="0.25">
      <c r="A60" s="8"/>
      <c r="B60" s="8"/>
      <c r="C60" s="8"/>
      <c r="D60" s="8"/>
      <c r="E60" s="8"/>
      <c r="F60" s="8"/>
      <c r="G60" s="8"/>
    </row>
    <row r="61" spans="1:7" x14ac:dyDescent="0.25">
      <c r="A61" s="8"/>
      <c r="B61" s="8"/>
      <c r="C61" s="8"/>
      <c r="D61" s="8"/>
      <c r="E61" s="8"/>
      <c r="F61" s="8"/>
      <c r="G61" s="8"/>
    </row>
    <row r="62" spans="1:7" x14ac:dyDescent="0.25">
      <c r="A62" s="8"/>
      <c r="B62" s="8"/>
      <c r="C62" s="8"/>
      <c r="D62" s="8"/>
      <c r="E62" s="8"/>
      <c r="F62" s="8"/>
      <c r="G62" s="8"/>
    </row>
    <row r="63" spans="1:7" x14ac:dyDescent="0.25">
      <c r="A63" s="8"/>
      <c r="B63" s="8"/>
      <c r="C63" s="8"/>
      <c r="D63" s="8"/>
      <c r="E63" s="8"/>
      <c r="F63" s="8"/>
      <c r="G63" s="8"/>
    </row>
    <row r="64" spans="1:7" x14ac:dyDescent="0.25">
      <c r="A64" s="8"/>
      <c r="B64" s="8"/>
      <c r="C64" s="8"/>
      <c r="D64" s="8"/>
      <c r="E64" s="8"/>
      <c r="F64" s="8"/>
      <c r="G64" s="8"/>
    </row>
    <row r="65" spans="1:7" x14ac:dyDescent="0.25">
      <c r="A65" s="8"/>
      <c r="B65" s="8"/>
      <c r="C65" s="8"/>
      <c r="D65" s="8"/>
      <c r="E65" s="8"/>
      <c r="F65" s="8"/>
      <c r="G65" s="8"/>
    </row>
    <row r="66" spans="1:7" x14ac:dyDescent="0.25">
      <c r="A66" s="8"/>
      <c r="B66" s="8"/>
      <c r="C66" s="8"/>
      <c r="D66" s="8"/>
      <c r="E66" s="8"/>
      <c r="F66" s="8"/>
      <c r="G66" s="8"/>
    </row>
    <row r="67" spans="1:7" x14ac:dyDescent="0.25">
      <c r="A67" s="8"/>
      <c r="B67" s="8"/>
      <c r="C67" s="8"/>
      <c r="D67" s="8"/>
      <c r="E67" s="8"/>
      <c r="F67" s="8"/>
      <c r="G67" s="8"/>
    </row>
    <row r="68" spans="1:7" x14ac:dyDescent="0.25">
      <c r="A68" s="8"/>
      <c r="B68" s="8"/>
      <c r="C68" s="8"/>
      <c r="D68" s="8"/>
      <c r="E68" s="8"/>
      <c r="F68" s="8"/>
      <c r="G68" s="8"/>
    </row>
    <row r="69" spans="1:7" x14ac:dyDescent="0.25">
      <c r="A69" s="8"/>
      <c r="B69" s="8"/>
      <c r="C69" s="8"/>
      <c r="D69" s="8"/>
      <c r="E69" s="8"/>
      <c r="F69" s="8"/>
      <c r="G69" s="8"/>
    </row>
    <row r="70" spans="1:7" x14ac:dyDescent="0.25">
      <c r="A70" s="8"/>
      <c r="B70" s="8"/>
      <c r="C70" s="8"/>
      <c r="D70" s="8"/>
      <c r="E70" s="8"/>
      <c r="F70" s="8"/>
      <c r="G70" s="8"/>
    </row>
    <row r="71" spans="1:7" x14ac:dyDescent="0.25">
      <c r="A71" s="8"/>
      <c r="B71" s="8"/>
      <c r="C71" s="8"/>
      <c r="D71" s="8"/>
      <c r="E71" s="8"/>
      <c r="F71" s="8"/>
      <c r="G71" s="8"/>
    </row>
    <row r="72" spans="1:7" x14ac:dyDescent="0.25">
      <c r="A72" s="8"/>
      <c r="B72" s="8"/>
      <c r="C72" s="8"/>
      <c r="D72" s="8"/>
      <c r="E72" s="8"/>
      <c r="F72" s="8"/>
      <c r="G72" s="8"/>
    </row>
    <row r="73" spans="1:7" x14ac:dyDescent="0.25">
      <c r="A73" s="8"/>
      <c r="B73" s="8"/>
      <c r="C73" s="8"/>
      <c r="D73" s="8"/>
      <c r="E73" s="8"/>
      <c r="F73" s="8"/>
      <c r="G73" s="8"/>
    </row>
    <row r="74" spans="1:7" x14ac:dyDescent="0.25">
      <c r="A74" s="8"/>
      <c r="B74" s="8"/>
      <c r="C74" s="8"/>
      <c r="D74" s="8"/>
      <c r="E74" s="8"/>
      <c r="F74" s="8"/>
      <c r="G74" s="8"/>
    </row>
    <row r="75" spans="1:7" x14ac:dyDescent="0.25">
      <c r="A75" s="8"/>
      <c r="B75" s="8"/>
      <c r="C75" s="8"/>
      <c r="D75" s="8"/>
      <c r="E75" s="8"/>
      <c r="F75" s="8"/>
      <c r="G75" s="8"/>
    </row>
    <row r="76" spans="1:7" x14ac:dyDescent="0.25">
      <c r="A76" s="8"/>
      <c r="B76" s="8"/>
      <c r="C76" s="8"/>
      <c r="D76" s="8"/>
      <c r="E76" s="8"/>
      <c r="F76" s="8"/>
      <c r="G76" s="8"/>
    </row>
    <row r="77" spans="1:7" x14ac:dyDescent="0.25">
      <c r="A77" s="8"/>
      <c r="B77" s="8"/>
      <c r="C77" s="8"/>
      <c r="D77" s="8"/>
      <c r="E77" s="8"/>
      <c r="F77" s="8"/>
      <c r="G77" s="8"/>
    </row>
    <row r="78" spans="1:7" x14ac:dyDescent="0.25">
      <c r="A78" s="8"/>
      <c r="B78" s="8"/>
      <c r="C78" s="8"/>
      <c r="D78" s="8"/>
      <c r="E78" s="8"/>
      <c r="F78" s="8"/>
      <c r="G78" s="8"/>
    </row>
    <row r="79" spans="1:7" x14ac:dyDescent="0.25">
      <c r="A79" s="8"/>
      <c r="B79" s="8"/>
      <c r="C79" s="8"/>
      <c r="D79" s="8"/>
      <c r="E79" s="8"/>
      <c r="F79" s="8"/>
      <c r="G79" s="8"/>
    </row>
    <row r="80" spans="1:7" x14ac:dyDescent="0.25">
      <c r="A80" s="8"/>
      <c r="B80" s="8"/>
      <c r="C80" s="8"/>
      <c r="D80" s="8"/>
      <c r="E80" s="8"/>
      <c r="F80" s="8"/>
      <c r="G80" s="8"/>
    </row>
    <row r="81" spans="1:7" x14ac:dyDescent="0.25">
      <c r="A81" s="8"/>
      <c r="B81" s="8"/>
      <c r="C81" s="8"/>
      <c r="D81" s="8"/>
      <c r="E81" s="8"/>
      <c r="F81" s="8"/>
      <c r="G81" s="8"/>
    </row>
    <row r="82" spans="1:7" x14ac:dyDescent="0.25">
      <c r="A82" s="8"/>
      <c r="B82" s="8"/>
      <c r="C82" s="8"/>
      <c r="D82" s="8"/>
      <c r="E82" s="8"/>
      <c r="F82" s="8"/>
      <c r="G82" s="8"/>
    </row>
    <row r="83" spans="1:7" x14ac:dyDescent="0.25">
      <c r="A83" s="8"/>
      <c r="B83" s="8"/>
      <c r="C83" s="8"/>
      <c r="D83" s="8"/>
      <c r="E83" s="8"/>
      <c r="F83" s="8"/>
      <c r="G83" s="8"/>
    </row>
    <row r="84" spans="1:7" x14ac:dyDescent="0.25">
      <c r="A84" s="8"/>
      <c r="B84" s="8"/>
      <c r="C84" s="8"/>
      <c r="D84" s="8"/>
      <c r="E84" s="8"/>
      <c r="F84" s="8"/>
      <c r="G84" s="8"/>
    </row>
    <row r="85" spans="1:7" x14ac:dyDescent="0.25">
      <c r="A85" s="8"/>
      <c r="B85" s="8"/>
      <c r="C85" s="8"/>
      <c r="D85" s="8"/>
      <c r="E85" s="8"/>
      <c r="F85" s="8"/>
      <c r="G85" s="8"/>
    </row>
    <row r="86" spans="1:7" x14ac:dyDescent="0.25">
      <c r="A86" s="8"/>
      <c r="B86" s="8"/>
      <c r="C86" s="8"/>
      <c r="D86" s="8"/>
      <c r="E86" s="8"/>
      <c r="F86" s="8"/>
      <c r="G86" s="8"/>
    </row>
    <row r="87" spans="1:7" x14ac:dyDescent="0.25">
      <c r="A87" s="8"/>
      <c r="B87" s="8"/>
      <c r="C87" s="8"/>
      <c r="D87" s="8"/>
      <c r="E87" s="8"/>
      <c r="F87" s="8"/>
      <c r="G87" s="8"/>
    </row>
    <row r="88" spans="1:7" x14ac:dyDescent="0.25">
      <c r="A88" s="8"/>
      <c r="B88" s="8"/>
      <c r="C88" s="8"/>
      <c r="D88" s="8"/>
      <c r="E88" s="8"/>
      <c r="F88" s="8"/>
      <c r="G88" s="8"/>
    </row>
    <row r="89" spans="1:7" x14ac:dyDescent="0.25">
      <c r="A89" s="8"/>
      <c r="B89" s="8"/>
      <c r="C89" s="8"/>
      <c r="D89" s="8"/>
      <c r="E89" s="8"/>
      <c r="F89" s="8"/>
      <c r="G89" s="8"/>
    </row>
    <row r="90" spans="1:7" x14ac:dyDescent="0.25">
      <c r="A90" s="8"/>
      <c r="B90" s="8"/>
      <c r="C90" s="8"/>
      <c r="D90" s="8"/>
      <c r="E90" s="8"/>
      <c r="F90" s="8"/>
      <c r="G90" s="8"/>
    </row>
    <row r="91" spans="1:7" x14ac:dyDescent="0.25">
      <c r="A91" s="8"/>
      <c r="B91" s="8"/>
      <c r="C91" s="8"/>
      <c r="D91" s="8"/>
      <c r="E91" s="8"/>
      <c r="F91" s="8"/>
      <c r="G91" s="8"/>
    </row>
    <row r="92" spans="1:7" x14ac:dyDescent="0.25">
      <c r="A92" s="8"/>
      <c r="B92" s="8"/>
      <c r="C92" s="8"/>
      <c r="D92" s="8"/>
      <c r="E92" s="8"/>
      <c r="F92" s="8"/>
      <c r="G92" s="8"/>
    </row>
    <row r="93" spans="1:7" x14ac:dyDescent="0.25">
      <c r="A93" s="8"/>
      <c r="B93" s="8"/>
      <c r="C93" s="8"/>
      <c r="D93" s="8"/>
      <c r="E93" s="8"/>
      <c r="F93" s="8"/>
      <c r="G93" s="8"/>
    </row>
    <row r="94" spans="1:7" x14ac:dyDescent="0.25">
      <c r="A94" s="8"/>
      <c r="B94" s="8"/>
      <c r="C94" s="8"/>
      <c r="D94" s="8"/>
      <c r="E94" s="8"/>
      <c r="F94" s="8"/>
      <c r="G94" s="8"/>
    </row>
    <row r="95" spans="1:7" x14ac:dyDescent="0.25">
      <c r="A95" s="8"/>
      <c r="B95" s="8"/>
      <c r="C95" s="8"/>
      <c r="D95" s="8"/>
      <c r="E95" s="8"/>
      <c r="F95" s="8"/>
      <c r="G95" s="8"/>
    </row>
    <row r="96" spans="1:7" x14ac:dyDescent="0.25">
      <c r="A96" s="8"/>
      <c r="B96" s="8"/>
      <c r="C96" s="8"/>
      <c r="D96" s="8"/>
      <c r="E96" s="8"/>
      <c r="F96" s="8"/>
      <c r="G96" s="8"/>
    </row>
    <row r="97" spans="1:7" x14ac:dyDescent="0.25">
      <c r="A97" s="8"/>
      <c r="B97" s="8"/>
      <c r="C97" s="8"/>
      <c r="D97" s="8"/>
      <c r="E97" s="8"/>
      <c r="F97" s="8"/>
      <c r="G97" s="8"/>
    </row>
    <row r="98" spans="1:7" x14ac:dyDescent="0.25">
      <c r="A98" s="8"/>
      <c r="B98" s="8"/>
      <c r="C98" s="8"/>
      <c r="D98" s="8"/>
      <c r="E98" s="8"/>
      <c r="F98" s="8"/>
      <c r="G98" s="8"/>
    </row>
    <row r="99" spans="1:7" x14ac:dyDescent="0.25">
      <c r="A99" s="8"/>
      <c r="B99" s="8"/>
      <c r="C99" s="8"/>
      <c r="D99" s="8"/>
      <c r="E99" s="8"/>
      <c r="F99" s="8"/>
      <c r="G99" s="8"/>
    </row>
    <row r="100" spans="1:7" x14ac:dyDescent="0.25">
      <c r="A100" s="8"/>
      <c r="B100" s="8"/>
      <c r="C100" s="8"/>
      <c r="D100" s="8"/>
      <c r="E100" s="8"/>
      <c r="F100" s="8"/>
      <c r="G100" s="8"/>
    </row>
    <row r="101" spans="1:7" x14ac:dyDescent="0.25">
      <c r="A101" s="8"/>
      <c r="B101" s="8"/>
      <c r="C101" s="8"/>
      <c r="D101" s="8"/>
      <c r="E101" s="8"/>
      <c r="F101" s="8"/>
      <c r="G101" s="8"/>
    </row>
    <row r="102" spans="1:7" x14ac:dyDescent="0.25">
      <c r="A102" s="8"/>
      <c r="B102" s="8"/>
      <c r="C102" s="8"/>
      <c r="D102" s="8"/>
      <c r="E102" s="8"/>
      <c r="F102" s="8"/>
      <c r="G102" s="8"/>
    </row>
    <row r="103" spans="1:7" x14ac:dyDescent="0.25">
      <c r="A103" s="8"/>
      <c r="B103" s="8"/>
      <c r="C103" s="8"/>
      <c r="D103" s="8"/>
      <c r="E103" s="8"/>
      <c r="F103" s="8"/>
      <c r="G103" s="8"/>
    </row>
    <row r="104" spans="1:7" x14ac:dyDescent="0.25">
      <c r="A104" s="8"/>
      <c r="B104" s="8"/>
      <c r="C104" s="8"/>
      <c r="D104" s="8"/>
      <c r="E104" s="8"/>
      <c r="F104" s="8"/>
      <c r="G104" s="8"/>
    </row>
    <row r="105" spans="1:7" x14ac:dyDescent="0.25">
      <c r="A105" s="8"/>
      <c r="B105" s="8"/>
      <c r="C105" s="8"/>
      <c r="D105" s="8"/>
      <c r="E105" s="8"/>
      <c r="F105" s="8"/>
      <c r="G105" s="8"/>
    </row>
    <row r="106" spans="1:7" x14ac:dyDescent="0.25">
      <c r="A106" s="8"/>
      <c r="B106" s="8"/>
      <c r="C106" s="8"/>
      <c r="D106" s="8"/>
      <c r="E106" s="8"/>
      <c r="F106" s="8"/>
      <c r="G106" s="8"/>
    </row>
    <row r="107" spans="1:7" x14ac:dyDescent="0.25">
      <c r="A107" s="8"/>
      <c r="B107" s="8"/>
      <c r="C107" s="8"/>
      <c r="D107" s="8"/>
      <c r="E107" s="8"/>
      <c r="F107" s="8"/>
      <c r="G107" s="8"/>
    </row>
    <row r="108" spans="1:7" x14ac:dyDescent="0.25">
      <c r="A108" s="8"/>
      <c r="B108" s="8"/>
      <c r="C108" s="8"/>
      <c r="D108" s="8"/>
      <c r="E108" s="8"/>
      <c r="F108" s="8"/>
      <c r="G108" s="8"/>
    </row>
    <row r="109" spans="1:7" x14ac:dyDescent="0.25">
      <c r="A109" s="8"/>
      <c r="B109" s="8"/>
      <c r="C109" s="8"/>
      <c r="D109" s="8"/>
      <c r="E109" s="8"/>
      <c r="F109" s="8"/>
      <c r="G109" s="8"/>
    </row>
    <row r="110" spans="1:7" x14ac:dyDescent="0.25">
      <c r="A110" s="8"/>
      <c r="B110" s="8"/>
      <c r="C110" s="8"/>
      <c r="D110" s="8"/>
      <c r="E110" s="8"/>
      <c r="F110" s="8"/>
      <c r="G110" s="8"/>
    </row>
    <row r="111" spans="1:7" x14ac:dyDescent="0.25">
      <c r="A111" s="8"/>
      <c r="B111" s="8"/>
      <c r="C111" s="8"/>
      <c r="D111" s="8"/>
      <c r="E111" s="8"/>
      <c r="F111" s="8"/>
      <c r="G111" s="8"/>
    </row>
    <row r="112" spans="1:7" x14ac:dyDescent="0.25">
      <c r="A112" s="8"/>
      <c r="B112" s="8"/>
      <c r="C112" s="8"/>
      <c r="D112" s="8"/>
      <c r="E112" s="8"/>
      <c r="F112" s="8"/>
      <c r="G112" s="8"/>
    </row>
    <row r="113" spans="1:7" x14ac:dyDescent="0.25">
      <c r="A113" s="8"/>
      <c r="B113" s="8"/>
      <c r="C113" s="8"/>
      <c r="D113" s="8"/>
      <c r="E113" s="8"/>
      <c r="F113" s="8"/>
      <c r="G113" s="8"/>
    </row>
    <row r="114" spans="1:7" x14ac:dyDescent="0.25">
      <c r="A114" s="8"/>
      <c r="B114" s="8"/>
      <c r="C114" s="8"/>
      <c r="D114" s="8"/>
      <c r="E114" s="8"/>
      <c r="F114" s="8"/>
      <c r="G114" s="8"/>
    </row>
    <row r="115" spans="1:7" x14ac:dyDescent="0.25">
      <c r="A115" s="8"/>
      <c r="B115" s="8"/>
      <c r="C115" s="8"/>
      <c r="D115" s="8"/>
      <c r="E115" s="8"/>
      <c r="F115" s="8"/>
      <c r="G115" s="8"/>
    </row>
    <row r="116" spans="1:7" x14ac:dyDescent="0.25">
      <c r="A116" s="8"/>
      <c r="B116" s="8"/>
      <c r="C116" s="8"/>
      <c r="D116" s="8"/>
      <c r="E116" s="8"/>
      <c r="F116" s="8"/>
      <c r="G116" s="8"/>
    </row>
    <row r="117" spans="1:7" x14ac:dyDescent="0.25">
      <c r="A117" s="8"/>
      <c r="B117" s="8"/>
      <c r="C117" s="8"/>
      <c r="D117" s="8"/>
      <c r="E117" s="8"/>
      <c r="F117" s="8"/>
      <c r="G117" s="8"/>
    </row>
    <row r="118" spans="1:7" x14ac:dyDescent="0.25">
      <c r="A118" s="8"/>
      <c r="B118" s="8"/>
      <c r="C118" s="8"/>
      <c r="D118" s="8"/>
      <c r="E118" s="8"/>
      <c r="F118" s="8"/>
      <c r="G118" s="8"/>
    </row>
    <row r="119" spans="1:7" x14ac:dyDescent="0.25">
      <c r="A119" s="8"/>
      <c r="B119" s="8"/>
      <c r="C119" s="8"/>
      <c r="D119" s="8"/>
      <c r="E119" s="8"/>
      <c r="F119" s="8"/>
      <c r="G119" s="8"/>
    </row>
    <row r="120" spans="1:7" x14ac:dyDescent="0.25">
      <c r="A120" s="8"/>
      <c r="B120" s="8"/>
      <c r="C120" s="8"/>
      <c r="D120" s="8"/>
      <c r="E120" s="8"/>
      <c r="F120" s="8"/>
      <c r="G120" s="8"/>
    </row>
    <row r="121" spans="1:7" x14ac:dyDescent="0.25">
      <c r="A121" s="8"/>
      <c r="B121" s="8"/>
      <c r="C121" s="8"/>
      <c r="D121" s="8"/>
      <c r="E121" s="8"/>
      <c r="F121" s="8"/>
      <c r="G121" s="8"/>
    </row>
    <row r="122" spans="1:7" x14ac:dyDescent="0.25">
      <c r="A122" s="8"/>
      <c r="B122" s="8"/>
      <c r="C122" s="8"/>
      <c r="D122" s="8"/>
      <c r="E122" s="8"/>
      <c r="F122" s="8"/>
      <c r="G122" s="8"/>
    </row>
    <row r="123" spans="1:7" x14ac:dyDescent="0.25">
      <c r="A123" s="8"/>
      <c r="B123" s="8"/>
      <c r="C123" s="8"/>
      <c r="D123" s="8"/>
      <c r="E123" s="8"/>
      <c r="F123" s="8"/>
      <c r="G123" s="8"/>
    </row>
    <row r="124" spans="1:7" x14ac:dyDescent="0.25">
      <c r="A124" s="8"/>
      <c r="B124" s="8"/>
      <c r="C124" s="8"/>
      <c r="D124" s="8"/>
      <c r="E124" s="8"/>
      <c r="F124" s="8"/>
      <c r="G124" s="8"/>
    </row>
    <row r="125" spans="1:7" x14ac:dyDescent="0.25">
      <c r="A125" s="8"/>
      <c r="B125" s="8"/>
      <c r="C125" s="8"/>
      <c r="D125" s="8"/>
      <c r="E125" s="8"/>
      <c r="F125" s="8"/>
      <c r="G125" s="8"/>
    </row>
    <row r="126" spans="1:7" x14ac:dyDescent="0.25">
      <c r="A126" s="8"/>
      <c r="B126" s="8"/>
      <c r="C126" s="8"/>
      <c r="D126" s="8"/>
      <c r="E126" s="8"/>
      <c r="F126" s="8"/>
      <c r="G126" s="8"/>
    </row>
    <row r="127" spans="1:7" x14ac:dyDescent="0.25">
      <c r="A127" s="8"/>
      <c r="B127" s="8"/>
      <c r="C127" s="8"/>
      <c r="D127" s="8"/>
      <c r="E127" s="8"/>
      <c r="F127" s="8"/>
      <c r="G127" s="8"/>
    </row>
    <row r="128" spans="1:7" x14ac:dyDescent="0.25">
      <c r="A128" s="8"/>
      <c r="B128" s="8"/>
      <c r="C128" s="8"/>
      <c r="D128" s="8"/>
      <c r="E128" s="8"/>
      <c r="F128" s="8"/>
      <c r="G128" s="8"/>
    </row>
    <row r="129" spans="1:7" x14ac:dyDescent="0.25">
      <c r="A129" s="8"/>
      <c r="B129" s="8"/>
      <c r="C129" s="8"/>
      <c r="D129" s="8"/>
      <c r="E129" s="8"/>
      <c r="F129" s="8"/>
      <c r="G129" s="8"/>
    </row>
    <row r="130" spans="1:7" x14ac:dyDescent="0.25">
      <c r="A130" s="8"/>
      <c r="B130" s="8"/>
      <c r="C130" s="8"/>
      <c r="D130" s="8"/>
      <c r="E130" s="8"/>
      <c r="F130" s="8"/>
      <c r="G130" s="8"/>
    </row>
    <row r="131" spans="1:7" x14ac:dyDescent="0.25">
      <c r="A131" s="8"/>
      <c r="B131" s="8"/>
      <c r="C131" s="8"/>
      <c r="D131" s="8"/>
      <c r="E131" s="8"/>
      <c r="F131" s="8"/>
      <c r="G131" s="8"/>
    </row>
    <row r="132" spans="1:7" x14ac:dyDescent="0.25">
      <c r="A132" s="8"/>
      <c r="B132" s="8"/>
      <c r="C132" s="8"/>
      <c r="D132" s="8"/>
      <c r="E132" s="8"/>
      <c r="F132" s="8"/>
      <c r="G132" s="8"/>
    </row>
    <row r="133" spans="1:7" x14ac:dyDescent="0.25">
      <c r="A133" s="8"/>
      <c r="B133" s="8"/>
      <c r="C133" s="8"/>
      <c r="D133" s="8"/>
      <c r="E133" s="8"/>
      <c r="F133" s="8"/>
      <c r="G133" s="8"/>
    </row>
    <row r="134" spans="1:7" x14ac:dyDescent="0.25">
      <c r="A134" s="8"/>
      <c r="B134" s="8"/>
      <c r="C134" s="8"/>
      <c r="D134" s="8"/>
      <c r="E134" s="8"/>
      <c r="F134" s="8"/>
      <c r="G134" s="8"/>
    </row>
    <row r="135" spans="1:7" x14ac:dyDescent="0.25">
      <c r="A135" s="8"/>
      <c r="B135" s="8"/>
      <c r="C135" s="8"/>
      <c r="D135" s="8"/>
      <c r="E135" s="8"/>
      <c r="F135" s="8"/>
      <c r="G135" s="8"/>
    </row>
    <row r="136" spans="1:7" x14ac:dyDescent="0.25">
      <c r="A136" s="8"/>
      <c r="B136" s="8"/>
      <c r="C136" s="8"/>
      <c r="D136" s="8"/>
      <c r="E136" s="8"/>
      <c r="F136" s="8"/>
      <c r="G136" s="8"/>
    </row>
    <row r="137" spans="1:7" x14ac:dyDescent="0.25">
      <c r="A137" s="8"/>
      <c r="B137" s="8"/>
      <c r="C137" s="8"/>
      <c r="D137" s="8"/>
      <c r="E137" s="8"/>
      <c r="F137" s="8"/>
      <c r="G137" s="8"/>
    </row>
    <row r="138" spans="1:7" x14ac:dyDescent="0.25">
      <c r="A138" s="8"/>
      <c r="B138" s="8"/>
      <c r="C138" s="8"/>
      <c r="D138" s="8"/>
      <c r="E138" s="8"/>
      <c r="F138" s="8"/>
      <c r="G138" s="8"/>
    </row>
    <row r="139" spans="1:7" x14ac:dyDescent="0.25">
      <c r="A139" s="8"/>
      <c r="B139" s="8"/>
      <c r="C139" s="8"/>
      <c r="D139" s="8"/>
      <c r="E139" s="8"/>
      <c r="F139" s="8"/>
      <c r="G139" s="8"/>
    </row>
    <row r="140" spans="1:7" x14ac:dyDescent="0.25">
      <c r="A140" s="8"/>
      <c r="B140" s="8"/>
      <c r="C140" s="8"/>
      <c r="D140" s="8"/>
      <c r="E140" s="8"/>
      <c r="F140" s="8"/>
      <c r="G140" s="8"/>
    </row>
    <row r="141" spans="1:7" x14ac:dyDescent="0.25">
      <c r="A141" s="8"/>
      <c r="B141" s="8"/>
      <c r="C141" s="8"/>
      <c r="D141" s="8"/>
      <c r="E141" s="8"/>
      <c r="F141" s="8"/>
      <c r="G141" s="8"/>
    </row>
    <row r="142" spans="1:7" x14ac:dyDescent="0.25">
      <c r="A142" s="8"/>
      <c r="B142" s="8"/>
      <c r="C142" s="8"/>
      <c r="D142" s="8"/>
      <c r="E142" s="8"/>
      <c r="F142" s="8"/>
      <c r="G142" s="8"/>
    </row>
    <row r="143" spans="1:7" x14ac:dyDescent="0.25">
      <c r="A143" s="8"/>
      <c r="B143" s="8"/>
      <c r="C143" s="8"/>
      <c r="D143" s="8"/>
      <c r="E143" s="8"/>
      <c r="F143" s="8"/>
      <c r="G143" s="8"/>
    </row>
    <row r="144" spans="1:7" x14ac:dyDescent="0.25">
      <c r="A144" s="8"/>
      <c r="B144" s="8"/>
      <c r="C144" s="8"/>
      <c r="D144" s="8"/>
      <c r="E144" s="8"/>
      <c r="F144" s="8"/>
      <c r="G144" s="8"/>
    </row>
    <row r="145" spans="1:7" x14ac:dyDescent="0.25">
      <c r="A145" s="8"/>
      <c r="B145" s="8"/>
      <c r="C145" s="8"/>
      <c r="D145" s="8"/>
      <c r="E145" s="8"/>
      <c r="F145" s="8"/>
      <c r="G145" s="8"/>
    </row>
    <row r="146" spans="1:7" x14ac:dyDescent="0.25">
      <c r="A146" s="8"/>
      <c r="B146" s="8"/>
      <c r="C146" s="8"/>
      <c r="D146" s="8"/>
      <c r="E146" s="8"/>
      <c r="F146" s="8"/>
      <c r="G146" s="8"/>
    </row>
    <row r="147" spans="1:7" x14ac:dyDescent="0.25">
      <c r="A147" s="8"/>
      <c r="B147" s="8"/>
      <c r="C147" s="8"/>
      <c r="D147" s="8"/>
      <c r="E147" s="8"/>
      <c r="F147" s="8"/>
      <c r="G147" s="8"/>
    </row>
    <row r="148" spans="1:7" x14ac:dyDescent="0.25">
      <c r="A148" s="8"/>
      <c r="B148" s="8"/>
      <c r="C148" s="8"/>
      <c r="D148" s="8"/>
      <c r="E148" s="8"/>
      <c r="F148" s="8"/>
      <c r="G148" s="8"/>
    </row>
    <row r="149" spans="1:7" x14ac:dyDescent="0.25">
      <c r="A149" s="8"/>
      <c r="B149" s="8"/>
      <c r="C149" s="8"/>
      <c r="D149" s="8"/>
      <c r="E149" s="8"/>
      <c r="F149" s="8"/>
      <c r="G149" s="8"/>
    </row>
    <row r="150" spans="1:7" x14ac:dyDescent="0.25">
      <c r="A150" s="8"/>
      <c r="B150" s="8"/>
      <c r="C150" s="8"/>
      <c r="D150" s="8"/>
      <c r="E150" s="8"/>
      <c r="F150" s="8"/>
      <c r="G150" s="8"/>
    </row>
    <row r="151" spans="1:7" x14ac:dyDescent="0.25">
      <c r="A151" s="8"/>
      <c r="B151" s="8"/>
      <c r="C151" s="8"/>
      <c r="D151" s="8"/>
      <c r="E151" s="8"/>
      <c r="F151" s="8"/>
      <c r="G151" s="8"/>
    </row>
    <row r="152" spans="1:7" x14ac:dyDescent="0.25">
      <c r="A152" s="8"/>
      <c r="B152" s="8"/>
      <c r="C152" s="8"/>
      <c r="D152" s="8"/>
      <c r="E152" s="8"/>
      <c r="F152" s="8"/>
      <c r="G152" s="8"/>
    </row>
    <row r="153" spans="1:7" x14ac:dyDescent="0.25">
      <c r="A153" s="8"/>
      <c r="B153" s="8"/>
      <c r="C153" s="8"/>
      <c r="D153" s="8"/>
      <c r="E153" s="8"/>
      <c r="F153" s="8"/>
      <c r="G153" s="8"/>
    </row>
    <row r="154" spans="1:7" x14ac:dyDescent="0.25">
      <c r="A154" s="8"/>
      <c r="B154" s="8"/>
      <c r="C154" s="8"/>
      <c r="D154" s="8"/>
      <c r="E154" s="8"/>
      <c r="F154" s="8"/>
      <c r="G154" s="8"/>
    </row>
    <row r="155" spans="1:7" x14ac:dyDescent="0.25">
      <c r="A155" s="8"/>
      <c r="B155" s="8"/>
      <c r="C155" s="8"/>
      <c r="D155" s="8"/>
      <c r="E155" s="8"/>
      <c r="F155" s="8"/>
      <c r="G155" s="8"/>
    </row>
    <row r="156" spans="1:7" x14ac:dyDescent="0.25">
      <c r="A156" s="8"/>
      <c r="B156" s="8"/>
      <c r="C156" s="8"/>
      <c r="D156" s="8"/>
      <c r="E156" s="8"/>
      <c r="F156" s="8"/>
      <c r="G156" s="8"/>
    </row>
    <row r="157" spans="1:7" x14ac:dyDescent="0.25">
      <c r="A157" s="8"/>
      <c r="B157" s="8"/>
      <c r="C157" s="8"/>
      <c r="D157" s="8"/>
      <c r="E157" s="8"/>
      <c r="F157" s="8"/>
      <c r="G157" s="8"/>
    </row>
    <row r="158" spans="1:7" x14ac:dyDescent="0.25">
      <c r="A158" s="8"/>
      <c r="B158" s="8"/>
      <c r="C158" s="8"/>
      <c r="D158" s="8"/>
      <c r="E158" s="8"/>
      <c r="F158" s="8"/>
      <c r="G158" s="8"/>
    </row>
    <row r="159" spans="1:7" x14ac:dyDescent="0.25">
      <c r="A159" s="8"/>
      <c r="B159" s="8"/>
      <c r="C159" s="8"/>
      <c r="D159" s="8"/>
      <c r="E159" s="8"/>
      <c r="F159" s="8"/>
      <c r="G159" s="8"/>
    </row>
    <row r="160" spans="1:7" x14ac:dyDescent="0.25">
      <c r="A160" s="8"/>
      <c r="B160" s="8"/>
      <c r="C160" s="8"/>
      <c r="D160" s="8"/>
      <c r="E160" s="8"/>
      <c r="F160" s="8"/>
      <c r="G160" s="8"/>
    </row>
    <row r="161" spans="1:7" x14ac:dyDescent="0.25">
      <c r="A161" s="8"/>
      <c r="B161" s="8"/>
      <c r="C161" s="8"/>
      <c r="D161" s="8"/>
      <c r="E161" s="8"/>
      <c r="F161" s="8"/>
      <c r="G161" s="8"/>
    </row>
    <row r="162" spans="1:7" x14ac:dyDescent="0.25">
      <c r="A162" s="8"/>
      <c r="B162" s="8"/>
      <c r="C162" s="8"/>
      <c r="D162" s="8"/>
      <c r="E162" s="8"/>
      <c r="F162" s="8"/>
      <c r="G162" s="8"/>
    </row>
    <row r="163" spans="1:7" x14ac:dyDescent="0.25">
      <c r="A163" s="8"/>
      <c r="B163" s="8"/>
      <c r="C163" s="8"/>
      <c r="D163" s="8"/>
      <c r="E163" s="8"/>
      <c r="F163" s="8"/>
      <c r="G163" s="8"/>
    </row>
    <row r="164" spans="1:7" x14ac:dyDescent="0.25">
      <c r="A164" s="8"/>
      <c r="B164" s="8"/>
      <c r="C164" s="8"/>
      <c r="D164" s="8"/>
      <c r="E164" s="8"/>
      <c r="F164" s="8"/>
      <c r="G164" s="8"/>
    </row>
    <row r="165" spans="1:7" x14ac:dyDescent="0.25">
      <c r="A165" s="8"/>
      <c r="B165" s="8"/>
      <c r="C165" s="8"/>
      <c r="D165" s="8"/>
      <c r="E165" s="8"/>
      <c r="F165" s="8"/>
      <c r="G165" s="8"/>
    </row>
    <row r="166" spans="1:7" x14ac:dyDescent="0.25">
      <c r="A166" s="8"/>
      <c r="B166" s="8"/>
      <c r="C166" s="8"/>
      <c r="D166" s="8"/>
      <c r="E166" s="8"/>
      <c r="F166" s="8"/>
      <c r="G166" s="8"/>
    </row>
    <row r="167" spans="1:7" x14ac:dyDescent="0.25">
      <c r="A167" s="8"/>
      <c r="B167" s="8"/>
      <c r="C167" s="8"/>
      <c r="D167" s="8"/>
      <c r="E167" s="8"/>
      <c r="F167" s="8"/>
      <c r="G167" s="8"/>
    </row>
    <row r="168" spans="1:7" x14ac:dyDescent="0.25">
      <c r="A168" s="8"/>
      <c r="B168" s="8"/>
      <c r="C168" s="8"/>
      <c r="D168" s="8"/>
      <c r="E168" s="8"/>
      <c r="F168" s="8"/>
      <c r="G168" s="8"/>
    </row>
    <row r="169" spans="1:7" x14ac:dyDescent="0.25">
      <c r="A169" s="8"/>
      <c r="B169" s="8"/>
      <c r="C169" s="8"/>
      <c r="D169" s="8"/>
      <c r="E169" s="8"/>
      <c r="F169" s="8"/>
      <c r="G169" s="8"/>
    </row>
    <row r="170" spans="1:7" x14ac:dyDescent="0.25">
      <c r="A170" s="8"/>
      <c r="B170" s="8"/>
      <c r="C170" s="8"/>
      <c r="D170" s="8"/>
      <c r="E170" s="8"/>
      <c r="F170" s="8"/>
      <c r="G170" s="8"/>
    </row>
    <row r="171" spans="1:7" x14ac:dyDescent="0.25">
      <c r="A171" s="8"/>
      <c r="B171" s="8"/>
      <c r="C171" s="8"/>
      <c r="D171" s="8"/>
      <c r="E171" s="8"/>
      <c r="F171" s="8"/>
      <c r="G171" s="8"/>
    </row>
    <row r="172" spans="1:7" x14ac:dyDescent="0.25">
      <c r="A172" s="8"/>
      <c r="B172" s="8"/>
      <c r="C172" s="8"/>
      <c r="D172" s="8"/>
      <c r="E172" s="8"/>
      <c r="F172" s="8"/>
      <c r="G172" s="8"/>
    </row>
    <row r="173" spans="1:7" x14ac:dyDescent="0.25">
      <c r="A173" s="8"/>
      <c r="B173" s="8"/>
      <c r="C173" s="8"/>
      <c r="D173" s="8"/>
      <c r="E173" s="8"/>
      <c r="F173" s="8"/>
      <c r="G173" s="8"/>
    </row>
    <row r="174" spans="1:7" x14ac:dyDescent="0.25">
      <c r="A174" s="8"/>
      <c r="B174" s="8"/>
      <c r="C174" s="8"/>
      <c r="D174" s="8"/>
      <c r="E174" s="8"/>
      <c r="F174" s="8"/>
      <c r="G174" s="8"/>
    </row>
    <row r="175" spans="1:7" x14ac:dyDescent="0.25">
      <c r="A175" s="8"/>
      <c r="B175" s="8"/>
      <c r="C175" s="8"/>
      <c r="D175" s="8"/>
      <c r="E175" s="8"/>
      <c r="F175" s="8"/>
      <c r="G175" s="8"/>
    </row>
    <row r="176" spans="1:7" x14ac:dyDescent="0.25">
      <c r="A176" s="8"/>
      <c r="B176" s="8"/>
      <c r="C176" s="8"/>
      <c r="D176" s="8"/>
      <c r="E176" s="8"/>
      <c r="F176" s="8"/>
      <c r="G176" s="8"/>
    </row>
    <row r="177" spans="1:7" x14ac:dyDescent="0.25">
      <c r="A177" s="8"/>
      <c r="B177" s="8"/>
      <c r="C177" s="8"/>
      <c r="D177" s="8"/>
      <c r="E177" s="8"/>
      <c r="F177" s="8"/>
      <c r="G177" s="8"/>
    </row>
    <row r="178" spans="1:7" x14ac:dyDescent="0.25">
      <c r="A178" s="8"/>
      <c r="B178" s="8"/>
      <c r="C178" s="8"/>
      <c r="D178" s="8"/>
      <c r="E178" s="8"/>
      <c r="F178" s="8"/>
      <c r="G178" s="8"/>
    </row>
    <row r="179" spans="1:7" x14ac:dyDescent="0.25">
      <c r="A179" s="8"/>
      <c r="B179" s="8"/>
      <c r="C179" s="8"/>
      <c r="D179" s="8"/>
      <c r="E179" s="8"/>
      <c r="F179" s="8"/>
      <c r="G179" s="8"/>
    </row>
    <row r="180" spans="1:7" x14ac:dyDescent="0.25">
      <c r="A180" s="8"/>
      <c r="B180" s="8"/>
      <c r="C180" s="8"/>
      <c r="D180" s="8"/>
      <c r="E180" s="8"/>
      <c r="F180" s="8"/>
      <c r="G180" s="8"/>
    </row>
    <row r="181" spans="1:7" x14ac:dyDescent="0.25">
      <c r="A181" s="8"/>
      <c r="B181" s="8"/>
      <c r="C181" s="8"/>
      <c r="D181" s="8"/>
      <c r="E181" s="8"/>
      <c r="F181" s="8"/>
      <c r="G181" s="8"/>
    </row>
    <row r="182" spans="1:7" x14ac:dyDescent="0.25">
      <c r="A182" s="8"/>
      <c r="B182" s="8"/>
      <c r="C182" s="8"/>
      <c r="D182" s="8"/>
      <c r="E182" s="8"/>
      <c r="F182" s="8"/>
      <c r="G182" s="8"/>
    </row>
    <row r="183" spans="1:7" x14ac:dyDescent="0.25">
      <c r="A183" s="8"/>
      <c r="B183" s="8"/>
      <c r="C183" s="8"/>
      <c r="D183" s="8"/>
      <c r="E183" s="8"/>
      <c r="F183" s="8"/>
      <c r="G183" s="8"/>
    </row>
    <row r="184" spans="1:7" x14ac:dyDescent="0.25">
      <c r="A184" s="8"/>
      <c r="B184" s="8"/>
      <c r="C184" s="8"/>
      <c r="D184" s="8"/>
      <c r="E184" s="8"/>
      <c r="F184" s="8"/>
      <c r="G184" s="8"/>
    </row>
    <row r="185" spans="1:7" x14ac:dyDescent="0.25">
      <c r="A185" s="8"/>
      <c r="B185" s="8"/>
      <c r="C185" s="8"/>
      <c r="D185" s="8"/>
      <c r="E185" s="8"/>
      <c r="F185" s="8"/>
      <c r="G185" s="8"/>
    </row>
    <row r="186" spans="1:7" x14ac:dyDescent="0.25">
      <c r="A186" s="8"/>
      <c r="B186" s="8"/>
      <c r="C186" s="8"/>
      <c r="D186" s="8"/>
      <c r="E186" s="8"/>
      <c r="F186" s="8"/>
      <c r="G186" s="8"/>
    </row>
    <row r="187" spans="1:7" x14ac:dyDescent="0.25">
      <c r="A187" s="8"/>
      <c r="B187" s="8"/>
      <c r="C187" s="8"/>
      <c r="D187" s="8"/>
      <c r="E187" s="8"/>
      <c r="F187" s="8"/>
      <c r="G187" s="8"/>
    </row>
    <row r="188" spans="1:7" x14ac:dyDescent="0.25">
      <c r="A188" s="8"/>
      <c r="B188" s="8"/>
      <c r="C188" s="8"/>
      <c r="D188" s="8"/>
      <c r="E188" s="8"/>
      <c r="F188" s="8"/>
      <c r="G188" s="8"/>
    </row>
    <row r="189" spans="1:7" x14ac:dyDescent="0.25">
      <c r="A189" s="8"/>
      <c r="B189" s="8"/>
      <c r="C189" s="8"/>
      <c r="D189" s="8"/>
      <c r="E189" s="8"/>
      <c r="F189" s="8"/>
      <c r="G189" s="8"/>
    </row>
    <row r="190" spans="1:7" x14ac:dyDescent="0.25">
      <c r="A190" s="8"/>
      <c r="B190" s="8"/>
      <c r="C190" s="8"/>
      <c r="D190" s="8"/>
      <c r="E190" s="8"/>
      <c r="F190" s="8"/>
      <c r="G190" s="8"/>
    </row>
    <row r="191" spans="1:7" x14ac:dyDescent="0.25">
      <c r="A191" s="8"/>
      <c r="B191" s="8"/>
      <c r="C191" s="8"/>
      <c r="D191" s="8"/>
      <c r="E191" s="8"/>
      <c r="F191" s="8"/>
      <c r="G191" s="8"/>
    </row>
    <row r="192" spans="1:7" x14ac:dyDescent="0.25">
      <c r="A192" s="8"/>
      <c r="B192" s="8"/>
      <c r="C192" s="8"/>
      <c r="D192" s="8"/>
      <c r="E192" s="8"/>
      <c r="F192" s="8"/>
      <c r="G192" s="8"/>
    </row>
    <row r="193" spans="1:7" x14ac:dyDescent="0.25">
      <c r="A193" s="8"/>
      <c r="B193" s="8"/>
      <c r="C193" s="8"/>
      <c r="D193" s="8"/>
      <c r="E193" s="8"/>
      <c r="F193" s="8"/>
      <c r="G193" s="8"/>
    </row>
    <row r="194" spans="1:7" x14ac:dyDescent="0.25">
      <c r="A194" s="8"/>
      <c r="B194" s="8"/>
      <c r="C194" s="8"/>
      <c r="D194" s="8"/>
      <c r="E194" s="8"/>
      <c r="F194" s="8"/>
      <c r="G194" s="8"/>
    </row>
    <row r="195" spans="1:7" x14ac:dyDescent="0.25">
      <c r="A195" s="8"/>
      <c r="B195" s="8"/>
      <c r="C195" s="8"/>
      <c r="D195" s="8"/>
      <c r="E195" s="8"/>
      <c r="F195" s="8"/>
      <c r="G195" s="8"/>
    </row>
    <row r="196" spans="1:7" x14ac:dyDescent="0.25">
      <c r="A196" s="8"/>
      <c r="B196" s="8"/>
      <c r="C196" s="8"/>
      <c r="D196" s="8"/>
      <c r="E196" s="8"/>
      <c r="F196" s="8"/>
      <c r="G196" s="8"/>
    </row>
    <row r="197" spans="1:7" x14ac:dyDescent="0.25">
      <c r="A197" s="8"/>
      <c r="B197" s="8"/>
      <c r="C197" s="8"/>
      <c r="D197" s="8"/>
      <c r="E197" s="8"/>
      <c r="F197" s="8"/>
      <c r="G197" s="8"/>
    </row>
    <row r="198" spans="1:7" x14ac:dyDescent="0.25">
      <c r="A198" s="8"/>
      <c r="B198" s="8"/>
      <c r="C198" s="8"/>
      <c r="D198" s="8"/>
      <c r="E198" s="8"/>
      <c r="F198" s="8"/>
      <c r="G198" s="8"/>
    </row>
    <row r="199" spans="1:7" x14ac:dyDescent="0.25">
      <c r="A199" s="8"/>
      <c r="B199" s="8"/>
      <c r="C199" s="8"/>
      <c r="D199" s="8"/>
      <c r="E199" s="8"/>
      <c r="F199" s="8"/>
      <c r="G199" s="8"/>
    </row>
    <row r="200" spans="1:7" x14ac:dyDescent="0.25">
      <c r="A200" s="8"/>
      <c r="B200" s="8"/>
      <c r="C200" s="8"/>
      <c r="D200" s="8"/>
      <c r="E200" s="8"/>
      <c r="F200" s="8"/>
      <c r="G200" s="8"/>
    </row>
    <row r="201" spans="1:7" x14ac:dyDescent="0.25">
      <c r="A201" s="8"/>
      <c r="B201" s="8"/>
      <c r="C201" s="8"/>
      <c r="D201" s="8"/>
      <c r="E201" s="8"/>
      <c r="F201" s="8"/>
      <c r="G201" s="8"/>
    </row>
    <row r="202" spans="1:7" x14ac:dyDescent="0.25">
      <c r="A202" s="8"/>
      <c r="B202" s="8"/>
      <c r="C202" s="8"/>
      <c r="D202" s="8"/>
      <c r="E202" s="8"/>
      <c r="F202" s="8"/>
      <c r="G202" s="8"/>
    </row>
    <row r="203" spans="1:7" x14ac:dyDescent="0.25">
      <c r="A203" s="8"/>
      <c r="B203" s="8"/>
      <c r="C203" s="8"/>
      <c r="D203" s="8"/>
      <c r="E203" s="8"/>
      <c r="F203" s="8"/>
      <c r="G203" s="8"/>
    </row>
    <row r="204" spans="1:7" x14ac:dyDescent="0.25">
      <c r="A204" s="8"/>
      <c r="B204" s="8"/>
      <c r="C204" s="8"/>
      <c r="D204" s="8"/>
      <c r="E204" s="8"/>
      <c r="F204" s="8"/>
      <c r="G204" s="8"/>
    </row>
    <row r="205" spans="1:7" x14ac:dyDescent="0.25">
      <c r="A205" s="8"/>
      <c r="B205" s="8"/>
      <c r="C205" s="8"/>
      <c r="D205" s="8"/>
      <c r="E205" s="8"/>
      <c r="F205" s="8"/>
      <c r="G205" s="8"/>
    </row>
    <row r="206" spans="1:7" x14ac:dyDescent="0.25">
      <c r="A206" s="8"/>
      <c r="B206" s="8"/>
      <c r="C206" s="8"/>
      <c r="D206" s="8"/>
      <c r="E206" s="8"/>
      <c r="F206" s="8"/>
      <c r="G206" s="8"/>
    </row>
    <row r="207" spans="1:7" x14ac:dyDescent="0.25">
      <c r="A207" s="8"/>
      <c r="B207" s="8"/>
      <c r="C207" s="8"/>
      <c r="D207" s="8"/>
      <c r="E207" s="8"/>
      <c r="F207" s="8"/>
      <c r="G207" s="8"/>
    </row>
  </sheetData>
  <sheetProtection algorithmName="SHA-512" hashValue="lIh+qFEeGDkLmI1Pw4RFVru1PpQfj8bbx6xcPhGVUc3mQC0REr+jbOjiVVOQnGvNSlbWcLovvPGocApriCMjLw==" saltValue="4UJ73D3uV+WOVr6fVLoAIg==" spinCount="100000" sheet="1" objects="1" scenarios="1" formatCells="0" formatRows="0" insertRows="0" deleteRows="0" sort="0"/>
  <mergeCells count="24">
    <mergeCell ref="A21:G21"/>
    <mergeCell ref="A9:B9"/>
    <mergeCell ref="C9:D9"/>
    <mergeCell ref="A10:B10"/>
    <mergeCell ref="C10:D10"/>
    <mergeCell ref="A11:B11"/>
    <mergeCell ref="C11:D11"/>
    <mergeCell ref="A12:B12"/>
    <mergeCell ref="C12:D12"/>
    <mergeCell ref="A13:B13"/>
    <mergeCell ref="C13:D13"/>
    <mergeCell ref="A18:G18"/>
    <mergeCell ref="A6:B6"/>
    <mergeCell ref="C6:D6"/>
    <mergeCell ref="A7:B7"/>
    <mergeCell ref="C7:D7"/>
    <mergeCell ref="A8:B8"/>
    <mergeCell ref="C8:D8"/>
    <mergeCell ref="A1:F1"/>
    <mergeCell ref="A2:G2"/>
    <mergeCell ref="A4:B4"/>
    <mergeCell ref="C4:D4"/>
    <mergeCell ref="A5:B5"/>
    <mergeCell ref="C5:D5"/>
  </mergeCells>
  <pageMargins left="0.25" right="0.25" top="0.25" bottom="0.25" header="0.3" footer="0.3"/>
  <pageSetup orientation="landscape" blackAndWhite="1"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pageSetUpPr fitToPage="1"/>
  </sheetPr>
  <dimension ref="A1:I19"/>
  <sheetViews>
    <sheetView zoomScaleNormal="100" zoomScaleSheetLayoutView="100" workbookViewId="0">
      <selection activeCell="A5" sqref="A5"/>
    </sheetView>
  </sheetViews>
  <sheetFormatPr defaultColWidth="9.140625" defaultRowHeight="15" x14ac:dyDescent="0.25"/>
  <cols>
    <col min="1" max="2" width="30.42578125" style="8" customWidth="1"/>
    <col min="3" max="6" width="14.5703125" style="8" customWidth="1"/>
    <col min="7" max="7" width="14.42578125" style="8" customWidth="1"/>
    <col min="8" max="8" width="2.42578125" style="8" customWidth="1"/>
    <col min="9" max="16384" width="9.140625" style="8"/>
  </cols>
  <sheetData>
    <row r="1" spans="1:9" ht="27" customHeight="1" x14ac:dyDescent="0.25">
      <c r="A1" s="578" t="s">
        <v>260</v>
      </c>
      <c r="B1" s="578"/>
      <c r="C1" s="578"/>
      <c r="D1" s="578"/>
      <c r="E1" s="578"/>
      <c r="F1" s="578"/>
      <c r="G1" s="8">
        <f>+'Section A'!B2</f>
        <v>0</v>
      </c>
      <c r="I1" s="122" t="s">
        <v>261</v>
      </c>
    </row>
    <row r="2" spans="1:9" ht="54.75" customHeight="1" x14ac:dyDescent="0.25">
      <c r="A2" s="632" t="s">
        <v>390</v>
      </c>
      <c r="B2" s="632"/>
      <c r="C2" s="632"/>
      <c r="D2" s="632"/>
      <c r="E2" s="632"/>
      <c r="F2" s="632"/>
      <c r="G2" s="632"/>
    </row>
    <row r="3" spans="1:9" ht="8.25" customHeight="1" x14ac:dyDescent="0.25">
      <c r="A3" s="13"/>
      <c r="B3" s="13"/>
      <c r="C3" s="13"/>
      <c r="D3" s="13"/>
      <c r="E3" s="13"/>
      <c r="F3" s="13"/>
      <c r="G3" s="13"/>
    </row>
    <row r="4" spans="1:9" ht="38.25" x14ac:dyDescent="0.25">
      <c r="A4" s="229" t="s">
        <v>263</v>
      </c>
      <c r="B4" s="229" t="s">
        <v>391</v>
      </c>
      <c r="C4" s="14" t="s">
        <v>265</v>
      </c>
      <c r="D4" s="14" t="s">
        <v>266</v>
      </c>
      <c r="E4" s="229" t="s">
        <v>267</v>
      </c>
      <c r="F4" s="229" t="s">
        <v>268</v>
      </c>
      <c r="G4" s="14" t="s">
        <v>392</v>
      </c>
      <c r="I4" s="113" t="s">
        <v>270</v>
      </c>
    </row>
    <row r="5" spans="1:9" s="86" customFormat="1" x14ac:dyDescent="0.25">
      <c r="A5" s="212"/>
      <c r="B5" s="212"/>
      <c r="C5" s="115"/>
      <c r="D5" s="203"/>
      <c r="E5" s="79"/>
      <c r="F5" s="203"/>
      <c r="G5" s="187">
        <f>ROUND(+C5*E5*F5,2)</f>
        <v>0</v>
      </c>
      <c r="I5" s="95"/>
    </row>
    <row r="6" spans="1:9" s="86" customFormat="1" x14ac:dyDescent="0.25">
      <c r="A6" s="212"/>
      <c r="B6" s="212"/>
      <c r="C6" s="115"/>
      <c r="D6" s="203"/>
      <c r="E6" s="79"/>
      <c r="F6" s="203"/>
      <c r="G6" s="381">
        <f>ROUND(+C6*E6*F6,2)</f>
        <v>0</v>
      </c>
      <c r="I6" s="95"/>
    </row>
    <row r="7" spans="1:9" s="86" customFormat="1" x14ac:dyDescent="0.25">
      <c r="A7" s="212"/>
      <c r="B7" s="212"/>
      <c r="C7" s="116"/>
      <c r="D7" s="203"/>
      <c r="E7" s="79"/>
      <c r="F7" s="213" t="s">
        <v>271</v>
      </c>
      <c r="G7" s="187">
        <f>ROUND(SUM(G5:G6),2)</f>
        <v>0</v>
      </c>
      <c r="I7" s="98" t="s">
        <v>290</v>
      </c>
    </row>
    <row r="8" spans="1:9" s="86" customFormat="1" x14ac:dyDescent="0.25">
      <c r="A8" s="214"/>
      <c r="B8" s="214"/>
      <c r="C8" s="107"/>
      <c r="D8" s="204"/>
      <c r="E8" s="82"/>
      <c r="F8" s="204"/>
      <c r="G8" s="215"/>
      <c r="I8" s="98"/>
    </row>
    <row r="9" spans="1:9" s="280" customFormat="1" hidden="1" x14ac:dyDescent="0.25">
      <c r="A9" s="338" t="s">
        <v>393</v>
      </c>
      <c r="B9" s="338" t="s">
        <v>394</v>
      </c>
      <c r="C9" s="357"/>
      <c r="D9" s="283" t="s">
        <v>395</v>
      </c>
      <c r="E9" s="358">
        <v>7.0000000000000007E-2</v>
      </c>
      <c r="F9" s="283">
        <v>3</v>
      </c>
      <c r="G9" s="359">
        <f>ROUND(+C9*E9*F9,2)</f>
        <v>0</v>
      </c>
    </row>
    <row r="10" spans="1:9" s="280" customFormat="1" hidden="1" x14ac:dyDescent="0.25">
      <c r="A10" s="338" t="s">
        <v>393</v>
      </c>
      <c r="B10" s="281" t="s">
        <v>396</v>
      </c>
      <c r="C10" s="357"/>
      <c r="D10" s="283" t="s">
        <v>397</v>
      </c>
      <c r="E10" s="358">
        <v>7.0000000000000007E-2</v>
      </c>
      <c r="F10" s="283">
        <v>3</v>
      </c>
      <c r="G10" s="360">
        <f>ROUND(+C10*E10*F10,2)</f>
        <v>0</v>
      </c>
    </row>
    <row r="11" spans="1:9" s="280" customFormat="1" hidden="1" x14ac:dyDescent="0.25">
      <c r="A11" s="290"/>
      <c r="B11" s="290"/>
      <c r="C11" s="285"/>
      <c r="D11" s="292"/>
      <c r="E11" s="406"/>
      <c r="F11" s="406" t="s">
        <v>275</v>
      </c>
      <c r="G11" s="293">
        <f>ROUND(SUM(G8:G10),2)</f>
        <v>0</v>
      </c>
      <c r="I11" s="294" t="s">
        <v>276</v>
      </c>
    </row>
    <row r="12" spans="1:9" x14ac:dyDescent="0.25">
      <c r="G12" s="74"/>
    </row>
    <row r="13" spans="1:9" x14ac:dyDescent="0.25">
      <c r="D13" s="579" t="s">
        <v>398</v>
      </c>
      <c r="E13" s="579"/>
      <c r="F13" s="579"/>
      <c r="G13" s="68">
        <f>+G11+G7</f>
        <v>0</v>
      </c>
      <c r="I13" s="112" t="s">
        <v>278</v>
      </c>
    </row>
    <row r="14" spans="1:9" s="86" customFormat="1" x14ac:dyDescent="0.25">
      <c r="C14" s="87"/>
      <c r="D14" s="88"/>
      <c r="E14" s="89"/>
      <c r="F14" s="88"/>
      <c r="G14" s="90"/>
    </row>
    <row r="15" spans="1:9" s="86" customFormat="1" x14ac:dyDescent="0.25">
      <c r="A15" s="91" t="s">
        <v>399</v>
      </c>
      <c r="B15" s="92"/>
      <c r="C15" s="92"/>
      <c r="D15" s="92"/>
      <c r="E15" s="92"/>
      <c r="F15" s="92"/>
      <c r="G15" s="93"/>
      <c r="I15" s="113" t="s">
        <v>280</v>
      </c>
    </row>
    <row r="16" spans="1:9" s="86" customFormat="1" ht="45.75" customHeight="1" x14ac:dyDescent="0.25">
      <c r="A16" s="581"/>
      <c r="B16" s="582"/>
      <c r="C16" s="582"/>
      <c r="D16" s="582"/>
      <c r="E16" s="582"/>
      <c r="F16" s="582"/>
      <c r="G16" s="583"/>
      <c r="I16" s="113" t="s">
        <v>281</v>
      </c>
    </row>
    <row r="18" spans="1:9" s="86" customFormat="1" hidden="1" x14ac:dyDescent="0.25">
      <c r="A18" s="295" t="s">
        <v>400</v>
      </c>
      <c r="B18" s="296"/>
      <c r="C18" s="297"/>
      <c r="D18" s="297"/>
      <c r="E18" s="297"/>
      <c r="F18" s="297"/>
      <c r="G18" s="298"/>
      <c r="I18" s="113" t="s">
        <v>280</v>
      </c>
    </row>
    <row r="19" spans="1:9" s="86" customFormat="1" ht="45" hidden="1" customHeight="1" x14ac:dyDescent="0.25">
      <c r="A19" s="597"/>
      <c r="B19" s="598"/>
      <c r="C19" s="598"/>
      <c r="D19" s="598"/>
      <c r="E19" s="598"/>
      <c r="F19" s="598"/>
      <c r="G19" s="599"/>
      <c r="I19" s="113" t="s">
        <v>281</v>
      </c>
    </row>
  </sheetData>
  <sheetProtection algorithmName="SHA-512" hashValue="a2vwXXQY+Ia7YbGo2LoR9rdRKWnprBuPO/5H7NFs9K97gy3Wmjyd3QPFBr027LrQa2mYddY3W9VP7BACA7+2zg==" saltValue="yI7gdLf3lbfnvPqHXcbT4g==" spinCount="100000" sheet="1" objects="1" scenarios="1" formatCells="0" formatRows="0" insertRows="0" deleteRows="0" sort="0"/>
  <mergeCells count="5">
    <mergeCell ref="A1:F1"/>
    <mergeCell ref="D13:F13"/>
    <mergeCell ref="A2:G2"/>
    <mergeCell ref="A16:G16"/>
    <mergeCell ref="A19:G19"/>
  </mergeCells>
  <printOptions horizontalCentered="1"/>
  <pageMargins left="0.25" right="0.25" top="0.25" bottom="0.25" header="0.3" footer="0.3"/>
  <pageSetup fitToHeight="0" orientation="landscape" blackAndWhite="1"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4">
    <pageSetUpPr fitToPage="1"/>
  </sheetPr>
  <dimension ref="A1:H23"/>
  <sheetViews>
    <sheetView zoomScaleNormal="100" zoomScaleSheetLayoutView="100" workbookViewId="0">
      <selection activeCell="A8" sqref="A8"/>
    </sheetView>
  </sheetViews>
  <sheetFormatPr defaultColWidth="9.140625" defaultRowHeight="15" x14ac:dyDescent="0.25"/>
  <cols>
    <col min="1" max="1" width="55.5703125" style="8" customWidth="1"/>
    <col min="2" max="5" width="15.140625" style="8" customWidth="1"/>
    <col min="6" max="6" width="17" style="8" customWidth="1"/>
    <col min="7" max="7" width="2.5703125" style="8" customWidth="1"/>
    <col min="8" max="16384" width="9.140625" style="8"/>
  </cols>
  <sheetData>
    <row r="1" spans="1:8" ht="20.25" customHeight="1" x14ac:dyDescent="0.25">
      <c r="A1" s="578" t="s">
        <v>260</v>
      </c>
      <c r="B1" s="578"/>
      <c r="C1" s="578"/>
      <c r="D1" s="578"/>
      <c r="E1" s="578"/>
      <c r="F1" s="8">
        <f>+'Section A'!B2</f>
        <v>0</v>
      </c>
      <c r="H1" s="122" t="s">
        <v>261</v>
      </c>
    </row>
    <row r="2" spans="1:8" ht="42" customHeight="1" x14ac:dyDescent="0.25">
      <c r="A2" s="557" t="s">
        <v>401</v>
      </c>
      <c r="B2" s="557"/>
      <c r="C2" s="557"/>
      <c r="D2" s="557"/>
      <c r="E2" s="557"/>
      <c r="F2" s="557"/>
    </row>
    <row r="3" spans="1:8" x14ac:dyDescent="0.25">
      <c r="A3" s="13"/>
      <c r="B3" s="13"/>
      <c r="C3" s="13"/>
      <c r="D3" s="13"/>
      <c r="E3" s="13"/>
      <c r="F3" s="13"/>
    </row>
    <row r="4" spans="1:8" x14ac:dyDescent="0.25">
      <c r="A4" s="229" t="s">
        <v>359</v>
      </c>
      <c r="B4" s="229" t="s">
        <v>304</v>
      </c>
      <c r="C4" s="229" t="s">
        <v>303</v>
      </c>
      <c r="D4" s="229" t="s">
        <v>323</v>
      </c>
      <c r="E4" s="229" t="s">
        <v>268</v>
      </c>
      <c r="F4" s="229" t="s">
        <v>402</v>
      </c>
      <c r="H4" s="113" t="s">
        <v>270</v>
      </c>
    </row>
    <row r="5" spans="1:8" s="86" customFormat="1" x14ac:dyDescent="0.25">
      <c r="A5" s="376" t="s">
        <v>403</v>
      </c>
      <c r="B5" s="85"/>
      <c r="C5" s="85"/>
      <c r="D5" s="101"/>
      <c r="E5" s="85"/>
      <c r="F5" s="69">
        <f t="shared" ref="F5:F7" si="0">ROUND(+B5*D5*E5,2)</f>
        <v>0</v>
      </c>
      <c r="H5" s="95"/>
    </row>
    <row r="6" spans="1:8" s="86" customFormat="1" x14ac:dyDescent="0.25">
      <c r="A6" s="377" t="s">
        <v>404</v>
      </c>
      <c r="B6" s="85"/>
      <c r="C6" s="85"/>
      <c r="D6" s="101"/>
      <c r="E6" s="85"/>
      <c r="F6" s="69">
        <f t="shared" si="0"/>
        <v>0</v>
      </c>
      <c r="H6" s="95"/>
    </row>
    <row r="7" spans="1:8" s="86" customFormat="1" x14ac:dyDescent="0.25">
      <c r="A7" s="209" t="s">
        <v>484</v>
      </c>
      <c r="B7" s="85"/>
      <c r="C7" s="85"/>
      <c r="D7" s="101"/>
      <c r="E7" s="85"/>
      <c r="F7" s="69">
        <f t="shared" si="0"/>
        <v>0</v>
      </c>
      <c r="H7" s="95"/>
    </row>
    <row r="8" spans="1:8" s="86" customFormat="1" x14ac:dyDescent="0.25">
      <c r="A8" s="209"/>
      <c r="B8" s="85"/>
      <c r="C8" s="85"/>
      <c r="D8" s="101"/>
      <c r="E8" s="85"/>
      <c r="F8" s="380">
        <f>ROUND(+B8*D8*E8,2)</f>
        <v>0</v>
      </c>
      <c r="H8" s="95"/>
    </row>
    <row r="9" spans="1:8" s="86" customFormat="1" x14ac:dyDescent="0.25">
      <c r="A9" s="209"/>
      <c r="B9" s="75"/>
      <c r="C9" s="75"/>
      <c r="D9" s="109"/>
      <c r="E9" s="213" t="s">
        <v>271</v>
      </c>
      <c r="F9" s="187">
        <f>ROUND(SUM(F5:F8),2)</f>
        <v>0</v>
      </c>
      <c r="H9" s="98" t="s">
        <v>290</v>
      </c>
    </row>
    <row r="10" spans="1:8" s="86" customFormat="1" x14ac:dyDescent="0.25">
      <c r="A10" s="209"/>
      <c r="B10" s="75"/>
      <c r="C10" s="75"/>
      <c r="D10" s="109"/>
      <c r="E10" s="75"/>
      <c r="F10" s="216"/>
    </row>
    <row r="11" spans="1:8" s="280" customFormat="1" hidden="1" x14ac:dyDescent="0.25">
      <c r="A11" s="333" t="s">
        <v>354</v>
      </c>
      <c r="B11" s="292">
        <v>3</v>
      </c>
      <c r="C11" s="292" t="s">
        <v>343</v>
      </c>
      <c r="D11" s="300"/>
      <c r="E11" s="292">
        <v>7</v>
      </c>
      <c r="F11" s="293">
        <f>ROUND(+B11*D11*E11,2)</f>
        <v>0</v>
      </c>
    </row>
    <row r="12" spans="1:8" s="280" customFormat="1" hidden="1" x14ac:dyDescent="0.25">
      <c r="A12" s="333" t="s">
        <v>354</v>
      </c>
      <c r="B12" s="292">
        <v>3</v>
      </c>
      <c r="C12" s="292" t="s">
        <v>343</v>
      </c>
      <c r="D12" s="300"/>
      <c r="E12" s="292">
        <v>7</v>
      </c>
      <c r="F12" s="303">
        <f>ROUND(+B12*D12*E12,2)</f>
        <v>0</v>
      </c>
    </row>
    <row r="13" spans="1:8" s="280" customFormat="1" hidden="1" x14ac:dyDescent="0.25">
      <c r="A13" s="333"/>
      <c r="B13" s="325"/>
      <c r="C13" s="325"/>
      <c r="D13" s="406"/>
      <c r="E13" s="406" t="s">
        <v>275</v>
      </c>
      <c r="F13" s="293">
        <f>ROUND(SUM(F10:F12),2)</f>
        <v>0</v>
      </c>
      <c r="H13" s="294" t="s">
        <v>361</v>
      </c>
    </row>
    <row r="14" spans="1:8" x14ac:dyDescent="0.25">
      <c r="F14" s="74"/>
    </row>
    <row r="15" spans="1:8" x14ac:dyDescent="0.25">
      <c r="C15" s="633" t="s">
        <v>405</v>
      </c>
      <c r="D15" s="633"/>
      <c r="E15" s="633"/>
      <c r="F15" s="68">
        <f>+F13+F9</f>
        <v>0</v>
      </c>
      <c r="H15" s="112" t="s">
        <v>278</v>
      </c>
    </row>
    <row r="16" spans="1:8" s="86" customFormat="1" x14ac:dyDescent="0.25">
      <c r="A16" s="75"/>
      <c r="B16" s="75"/>
      <c r="C16" s="75"/>
      <c r="D16" s="75"/>
      <c r="E16" s="75"/>
      <c r="F16" s="107"/>
    </row>
    <row r="17" spans="1:8" s="86" customFormat="1" x14ac:dyDescent="0.25">
      <c r="A17" s="375" t="s">
        <v>406</v>
      </c>
      <c r="B17" s="92"/>
      <c r="C17" s="92"/>
      <c r="D17" s="92"/>
      <c r="E17" s="92"/>
      <c r="F17" s="93"/>
      <c r="H17" s="113" t="s">
        <v>280</v>
      </c>
    </row>
    <row r="18" spans="1:8" s="86" customFormat="1" ht="45.75" customHeight="1" x14ac:dyDescent="0.25">
      <c r="A18" s="634" t="s">
        <v>407</v>
      </c>
      <c r="B18" s="635"/>
      <c r="C18" s="635"/>
      <c r="D18" s="635"/>
      <c r="E18" s="635"/>
      <c r="F18" s="636"/>
      <c r="H18" s="113" t="s">
        <v>281</v>
      </c>
    </row>
    <row r="19" spans="1:8" x14ac:dyDescent="0.25">
      <c r="H19"/>
    </row>
    <row r="20" spans="1:8" s="86" customFormat="1" hidden="1" x14ac:dyDescent="0.25">
      <c r="A20" s="295" t="s">
        <v>408</v>
      </c>
      <c r="B20" s="297"/>
      <c r="C20" s="297"/>
      <c r="D20" s="297"/>
      <c r="E20" s="297"/>
      <c r="F20" s="298"/>
      <c r="H20" s="113" t="s">
        <v>280</v>
      </c>
    </row>
    <row r="21" spans="1:8" s="86" customFormat="1" ht="45" hidden="1" customHeight="1" x14ac:dyDescent="0.25">
      <c r="A21" s="597"/>
      <c r="B21" s="598"/>
      <c r="C21" s="598"/>
      <c r="D21" s="598"/>
      <c r="E21" s="598"/>
      <c r="F21" s="599"/>
      <c r="H21" s="113" t="s">
        <v>281</v>
      </c>
    </row>
    <row r="23" spans="1:8" x14ac:dyDescent="0.25">
      <c r="D23" s="22"/>
    </row>
  </sheetData>
  <sheetProtection algorithmName="SHA-512" hashValue="dKW2+EMhNBWZPN8z1uQywkXHnCtktkHdb77hGrX4zdzHzC30c94vRgjRETjShCu/BbaOeVvUufrRt5rU1MnKSw==" saltValue="tegoYnuCTaz5OyC65851Ag==" spinCount="100000" sheet="1" objects="1" scenarios="1" formatCells="0" formatRows="0" insertRows="0" deleteRows="0" sort="0"/>
  <mergeCells count="5">
    <mergeCell ref="A1:E1"/>
    <mergeCell ref="C15:E15"/>
    <mergeCell ref="A2:F2"/>
    <mergeCell ref="A18:F18"/>
    <mergeCell ref="A21:F21"/>
  </mergeCells>
  <printOptions horizontalCentered="1"/>
  <pageMargins left="0.25" right="0.25" top="0.25" bottom="0.25" header="0.3" footer="0.3"/>
  <pageSetup fitToHeight="0" orientation="landscape" blackAndWhite="1"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52E2C-71A6-4773-98CA-58DE51D0E440}">
  <sheetPr codeName="Sheet25">
    <pageSetUpPr fitToPage="1"/>
  </sheetPr>
  <dimension ref="A1:H24"/>
  <sheetViews>
    <sheetView zoomScaleNormal="100" zoomScaleSheetLayoutView="100" workbookViewId="0">
      <selection activeCell="B5" sqref="B5"/>
    </sheetView>
  </sheetViews>
  <sheetFormatPr defaultColWidth="9.140625" defaultRowHeight="15" x14ac:dyDescent="0.25"/>
  <cols>
    <col min="1" max="1" width="55.5703125" style="8" customWidth="1"/>
    <col min="2" max="5" width="15.140625" style="8" customWidth="1"/>
    <col min="6" max="6" width="17" style="8" customWidth="1"/>
    <col min="7" max="7" width="2.5703125" style="8" customWidth="1"/>
    <col min="8" max="16384" width="9.140625" style="8"/>
  </cols>
  <sheetData>
    <row r="1" spans="1:8" ht="20.25" customHeight="1" x14ac:dyDescent="0.25">
      <c r="A1" s="578" t="s">
        <v>260</v>
      </c>
      <c r="B1" s="578"/>
      <c r="C1" s="578"/>
      <c r="D1" s="578"/>
      <c r="E1" s="578"/>
      <c r="F1" s="8">
        <f>+'Section A'!B2</f>
        <v>0</v>
      </c>
      <c r="H1" s="122" t="s">
        <v>261</v>
      </c>
    </row>
    <row r="2" spans="1:8" ht="42" customHeight="1" x14ac:dyDescent="0.25">
      <c r="A2" s="557" t="s">
        <v>409</v>
      </c>
      <c r="B2" s="557"/>
      <c r="C2" s="557"/>
      <c r="D2" s="557"/>
      <c r="E2" s="557"/>
      <c r="F2" s="557"/>
    </row>
    <row r="3" spans="1:8" x14ac:dyDescent="0.25">
      <c r="A3" s="13"/>
      <c r="B3" s="13"/>
      <c r="C3" s="13"/>
      <c r="D3" s="13"/>
      <c r="E3" s="13"/>
      <c r="F3" s="13"/>
    </row>
    <row r="4" spans="1:8" x14ac:dyDescent="0.25">
      <c r="A4" s="229" t="s">
        <v>359</v>
      </c>
      <c r="B4" s="229" t="s">
        <v>304</v>
      </c>
      <c r="C4" s="229" t="s">
        <v>303</v>
      </c>
      <c r="D4" s="229" t="s">
        <v>323</v>
      </c>
      <c r="E4" s="229" t="s">
        <v>268</v>
      </c>
      <c r="F4" s="229" t="s">
        <v>402</v>
      </c>
      <c r="H4" s="113" t="s">
        <v>270</v>
      </c>
    </row>
    <row r="5" spans="1:8" s="86" customFormat="1" x14ac:dyDescent="0.25">
      <c r="A5" s="376" t="s">
        <v>410</v>
      </c>
      <c r="B5" s="85"/>
      <c r="C5" s="85"/>
      <c r="D5" s="101"/>
      <c r="E5" s="85"/>
      <c r="F5" s="69">
        <f t="shared" ref="F5:F8" si="0">ROUND(+B5*D5*E5,2)</f>
        <v>0</v>
      </c>
      <c r="H5" s="95"/>
    </row>
    <row r="6" spans="1:8" s="86" customFormat="1" x14ac:dyDescent="0.25">
      <c r="A6" s="377" t="s">
        <v>146</v>
      </c>
      <c r="B6" s="85"/>
      <c r="C6" s="85"/>
      <c r="D6" s="101"/>
      <c r="E6" s="85"/>
      <c r="F6" s="69">
        <f t="shared" si="0"/>
        <v>0</v>
      </c>
      <c r="H6" s="95"/>
    </row>
    <row r="7" spans="1:8" s="86" customFormat="1" x14ac:dyDescent="0.25">
      <c r="A7" s="377" t="s">
        <v>411</v>
      </c>
      <c r="B7" s="85"/>
      <c r="C7" s="85"/>
      <c r="D7" s="101"/>
      <c r="E7" s="85"/>
      <c r="F7" s="69">
        <f t="shared" ref="F7" si="1">ROUND(+B7*D7*E7,2)</f>
        <v>0</v>
      </c>
      <c r="H7" s="95"/>
    </row>
    <row r="8" spans="1:8" s="86" customFormat="1" x14ac:dyDescent="0.25">
      <c r="A8" s="377" t="s">
        <v>148</v>
      </c>
      <c r="B8" s="85"/>
      <c r="C8" s="85"/>
      <c r="D8" s="101"/>
      <c r="E8" s="85"/>
      <c r="F8" s="69">
        <f t="shared" si="0"/>
        <v>0</v>
      </c>
      <c r="H8" s="95"/>
    </row>
    <row r="9" spans="1:8" s="86" customFormat="1" x14ac:dyDescent="0.25">
      <c r="A9" s="377" t="s">
        <v>412</v>
      </c>
      <c r="B9" s="85"/>
      <c r="C9" s="85"/>
      <c r="D9" s="101"/>
      <c r="E9" s="85"/>
      <c r="F9" s="380">
        <f>ROUND(+B9*D9*E9,2)</f>
        <v>0</v>
      </c>
      <c r="H9" s="95"/>
    </row>
    <row r="10" spans="1:8" s="86" customFormat="1" x14ac:dyDescent="0.25">
      <c r="A10" s="209"/>
      <c r="B10" s="75"/>
      <c r="C10" s="75"/>
      <c r="D10" s="109"/>
      <c r="E10" s="213" t="s">
        <v>271</v>
      </c>
      <c r="F10" s="187">
        <f>ROUND(SUM(F5:F9),2)</f>
        <v>0</v>
      </c>
      <c r="H10" s="98" t="s">
        <v>290</v>
      </c>
    </row>
    <row r="11" spans="1:8" s="86" customFormat="1" x14ac:dyDescent="0.25">
      <c r="A11" s="209"/>
      <c r="B11" s="75"/>
      <c r="C11" s="75"/>
      <c r="D11" s="109"/>
      <c r="E11" s="75"/>
      <c r="F11" s="216"/>
    </row>
    <row r="12" spans="1:8" s="280" customFormat="1" hidden="1" x14ac:dyDescent="0.25">
      <c r="A12" s="333" t="s">
        <v>354</v>
      </c>
      <c r="B12" s="292">
        <v>3</v>
      </c>
      <c r="C12" s="292" t="s">
        <v>343</v>
      </c>
      <c r="D12" s="300"/>
      <c r="E12" s="292">
        <v>7</v>
      </c>
      <c r="F12" s="293">
        <f>ROUND(+B12*D12*E12,2)</f>
        <v>0</v>
      </c>
    </row>
    <row r="13" spans="1:8" s="280" customFormat="1" hidden="1" x14ac:dyDescent="0.25">
      <c r="A13" s="333" t="s">
        <v>354</v>
      </c>
      <c r="B13" s="292">
        <v>3</v>
      </c>
      <c r="C13" s="292" t="s">
        <v>343</v>
      </c>
      <c r="D13" s="300"/>
      <c r="E13" s="292">
        <v>7</v>
      </c>
      <c r="F13" s="303">
        <f>ROUND(+B13*D13*E13,2)</f>
        <v>0</v>
      </c>
    </row>
    <row r="14" spans="1:8" s="280" customFormat="1" hidden="1" x14ac:dyDescent="0.25">
      <c r="A14" s="333"/>
      <c r="B14" s="325"/>
      <c r="C14" s="325"/>
      <c r="D14" s="406"/>
      <c r="E14" s="406" t="s">
        <v>275</v>
      </c>
      <c r="F14" s="293">
        <f>ROUND(SUM(F11:F13),2)</f>
        <v>0</v>
      </c>
      <c r="H14" s="294" t="s">
        <v>361</v>
      </c>
    </row>
    <row r="15" spans="1:8" x14ac:dyDescent="0.25">
      <c r="F15" s="74"/>
    </row>
    <row r="16" spans="1:8" x14ac:dyDescent="0.25">
      <c r="C16" s="299"/>
      <c r="D16" s="299"/>
      <c r="E16" s="419" t="s">
        <v>413</v>
      </c>
      <c r="F16" s="68">
        <f>+F14+F10</f>
        <v>0</v>
      </c>
      <c r="H16" s="112" t="s">
        <v>278</v>
      </c>
    </row>
    <row r="17" spans="1:8" s="86" customFormat="1" x14ac:dyDescent="0.25">
      <c r="A17" s="75"/>
      <c r="B17" s="75"/>
      <c r="C17" s="75"/>
      <c r="D17" s="75"/>
      <c r="E17" s="75"/>
      <c r="F17" s="107"/>
    </row>
    <row r="18" spans="1:8" s="86" customFormat="1" x14ac:dyDescent="0.25">
      <c r="A18" s="375" t="s">
        <v>414</v>
      </c>
      <c r="B18" s="92"/>
      <c r="C18" s="92"/>
      <c r="D18" s="92"/>
      <c r="E18" s="92"/>
      <c r="F18" s="93"/>
      <c r="H18" s="113" t="s">
        <v>280</v>
      </c>
    </row>
    <row r="19" spans="1:8" s="86" customFormat="1" ht="45.75" customHeight="1" x14ac:dyDescent="0.25">
      <c r="A19" s="634" t="s">
        <v>415</v>
      </c>
      <c r="B19" s="635"/>
      <c r="C19" s="635"/>
      <c r="D19" s="635"/>
      <c r="E19" s="635"/>
      <c r="F19" s="636"/>
      <c r="H19" s="113" t="s">
        <v>281</v>
      </c>
    </row>
    <row r="20" spans="1:8" x14ac:dyDescent="0.25">
      <c r="H20"/>
    </row>
    <row r="21" spans="1:8" s="86" customFormat="1" hidden="1" x14ac:dyDescent="0.25">
      <c r="A21" s="295" t="s">
        <v>408</v>
      </c>
      <c r="B21" s="297"/>
      <c r="C21" s="297"/>
      <c r="D21" s="297"/>
      <c r="E21" s="297"/>
      <c r="F21" s="298"/>
      <c r="H21" s="113" t="s">
        <v>280</v>
      </c>
    </row>
    <row r="22" spans="1:8" s="86" customFormat="1" ht="45" hidden="1" customHeight="1" x14ac:dyDescent="0.25">
      <c r="A22" s="597"/>
      <c r="B22" s="598"/>
      <c r="C22" s="598"/>
      <c r="D22" s="598"/>
      <c r="E22" s="598"/>
      <c r="F22" s="599"/>
      <c r="H22" s="113" t="s">
        <v>281</v>
      </c>
    </row>
    <row r="24" spans="1:8" x14ac:dyDescent="0.25">
      <c r="D24" s="22"/>
    </row>
  </sheetData>
  <sheetProtection algorithmName="SHA-512" hashValue="yyzGIOLnPdhD+HvI48XXBNkqRISRrLj6sNsM0+MfEp9S17JMOc7VDCgd6ebDDyhx3uFROk9Eq4wQdtSBIumGZg==" saltValue="UNQ/ZUhNWx02irAeW9MaKQ==" spinCount="100000" sheet="1" objects="1" scenarios="1" formatCells="0" formatRows="0" insertRows="0" deleteRows="0" sort="0"/>
  <mergeCells count="4">
    <mergeCell ref="A1:E1"/>
    <mergeCell ref="A2:F2"/>
    <mergeCell ref="A19:F19"/>
    <mergeCell ref="A22:F22"/>
  </mergeCells>
  <printOptions horizontalCentered="1"/>
  <pageMargins left="0.25" right="0.25" top="0.25" bottom="0.25" header="0.3" footer="0.3"/>
  <pageSetup fitToHeight="0" orientation="landscape" blackAndWhite="1"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58131-6F1C-48C4-B224-BF4D3E1AA420}">
  <sheetPr codeName="Sheet26">
    <pageSetUpPr fitToPage="1"/>
  </sheetPr>
  <dimension ref="A1:H23"/>
  <sheetViews>
    <sheetView zoomScaleNormal="100" zoomScaleSheetLayoutView="100" workbookViewId="0">
      <selection activeCell="A5" sqref="A5"/>
    </sheetView>
  </sheetViews>
  <sheetFormatPr defaultColWidth="9.140625" defaultRowHeight="15" x14ac:dyDescent="0.25"/>
  <cols>
    <col min="1" max="1" width="55.5703125" style="8" customWidth="1"/>
    <col min="2" max="5" width="15.140625" style="8" customWidth="1"/>
    <col min="6" max="6" width="17" style="8" customWidth="1"/>
    <col min="7" max="7" width="2.5703125" style="8" customWidth="1"/>
    <col min="8" max="16384" width="9.140625" style="8"/>
  </cols>
  <sheetData>
    <row r="1" spans="1:8" ht="20.25" customHeight="1" x14ac:dyDescent="0.25">
      <c r="A1" s="578" t="s">
        <v>260</v>
      </c>
      <c r="B1" s="578"/>
      <c r="C1" s="578"/>
      <c r="D1" s="578"/>
      <c r="E1" s="578"/>
      <c r="F1" s="8">
        <f>+'Section A'!B2</f>
        <v>0</v>
      </c>
      <c r="H1" s="122" t="s">
        <v>261</v>
      </c>
    </row>
    <row r="2" spans="1:8" ht="42" customHeight="1" x14ac:dyDescent="0.25">
      <c r="A2" s="557" t="s">
        <v>416</v>
      </c>
      <c r="B2" s="557"/>
      <c r="C2" s="557"/>
      <c r="D2" s="557"/>
      <c r="E2" s="557"/>
      <c r="F2" s="557"/>
    </row>
    <row r="3" spans="1:8" x14ac:dyDescent="0.25">
      <c r="A3" s="13"/>
      <c r="B3" s="13"/>
      <c r="C3" s="13"/>
      <c r="D3" s="13"/>
      <c r="E3" s="13"/>
      <c r="F3" s="13"/>
    </row>
    <row r="4" spans="1:8" x14ac:dyDescent="0.25">
      <c r="A4" s="229" t="s">
        <v>359</v>
      </c>
      <c r="B4" s="229" t="s">
        <v>304</v>
      </c>
      <c r="C4" s="229" t="s">
        <v>303</v>
      </c>
      <c r="D4" s="229" t="s">
        <v>323</v>
      </c>
      <c r="E4" s="229" t="s">
        <v>268</v>
      </c>
      <c r="F4" s="229" t="s">
        <v>402</v>
      </c>
      <c r="H4" s="113" t="s">
        <v>270</v>
      </c>
    </row>
    <row r="5" spans="1:8" s="86" customFormat="1" x14ac:dyDescent="0.25">
      <c r="A5" s="208"/>
      <c r="B5" s="85"/>
      <c r="C5" s="85"/>
      <c r="D5" s="101"/>
      <c r="E5" s="85"/>
      <c r="F5" s="69">
        <f t="shared" ref="F5:F7" si="0">ROUND(+B5*D5*E5,2)</f>
        <v>0</v>
      </c>
      <c r="H5" s="95"/>
    </row>
    <row r="6" spans="1:8" s="86" customFormat="1" x14ac:dyDescent="0.25">
      <c r="A6" s="209"/>
      <c r="B6" s="85"/>
      <c r="C6" s="85"/>
      <c r="D6" s="101"/>
      <c r="E6" s="85"/>
      <c r="F6" s="69">
        <f t="shared" si="0"/>
        <v>0</v>
      </c>
      <c r="H6" s="95"/>
    </row>
    <row r="7" spans="1:8" s="86" customFormat="1" x14ac:dyDescent="0.25">
      <c r="A7" s="209"/>
      <c r="B7" s="85"/>
      <c r="C7" s="85"/>
      <c r="D7" s="101"/>
      <c r="E7" s="85"/>
      <c r="F7" s="69">
        <f t="shared" si="0"/>
        <v>0</v>
      </c>
      <c r="H7" s="95"/>
    </row>
    <row r="8" spans="1:8" s="86" customFormat="1" x14ac:dyDescent="0.25">
      <c r="A8" s="209"/>
      <c r="B8" s="85"/>
      <c r="C8" s="85"/>
      <c r="D8" s="101"/>
      <c r="E8" s="85"/>
      <c r="F8" s="380">
        <f>ROUND(+B8*D8*E8,2)</f>
        <v>0</v>
      </c>
      <c r="H8" s="95"/>
    </row>
    <row r="9" spans="1:8" s="86" customFormat="1" x14ac:dyDescent="0.25">
      <c r="A9" s="209"/>
      <c r="B9" s="75"/>
      <c r="C9" s="75"/>
      <c r="D9" s="109"/>
      <c r="E9" s="213" t="s">
        <v>271</v>
      </c>
      <c r="F9" s="187">
        <f>ROUND(SUM(F5:F8),2)</f>
        <v>0</v>
      </c>
      <c r="H9" s="98" t="s">
        <v>290</v>
      </c>
    </row>
    <row r="10" spans="1:8" s="86" customFormat="1" x14ac:dyDescent="0.25">
      <c r="A10" s="209"/>
      <c r="B10" s="75"/>
      <c r="C10" s="75"/>
      <c r="D10" s="109"/>
      <c r="E10" s="75"/>
      <c r="F10" s="216"/>
    </row>
    <row r="11" spans="1:8" s="280" customFormat="1" hidden="1" x14ac:dyDescent="0.25">
      <c r="A11" s="333" t="s">
        <v>354</v>
      </c>
      <c r="B11" s="292">
        <v>3</v>
      </c>
      <c r="C11" s="292" t="s">
        <v>343</v>
      </c>
      <c r="D11" s="300"/>
      <c r="E11" s="292">
        <v>7</v>
      </c>
      <c r="F11" s="293">
        <f>ROUND(+B11*D11*E11,2)</f>
        <v>0</v>
      </c>
    </row>
    <row r="12" spans="1:8" s="280" customFormat="1" hidden="1" x14ac:dyDescent="0.25">
      <c r="A12" s="333" t="s">
        <v>354</v>
      </c>
      <c r="B12" s="292">
        <v>3</v>
      </c>
      <c r="C12" s="292" t="s">
        <v>343</v>
      </c>
      <c r="D12" s="300"/>
      <c r="E12" s="292">
        <v>7</v>
      </c>
      <c r="F12" s="303">
        <f>ROUND(+B12*D12*E12,2)</f>
        <v>0</v>
      </c>
    </row>
    <row r="13" spans="1:8" s="280" customFormat="1" hidden="1" x14ac:dyDescent="0.25">
      <c r="A13" s="333"/>
      <c r="B13" s="325"/>
      <c r="C13" s="325"/>
      <c r="D13" s="406"/>
      <c r="E13" s="406" t="s">
        <v>275</v>
      </c>
      <c r="F13" s="293">
        <f>ROUND(SUM(F10:F12),2)</f>
        <v>0</v>
      </c>
      <c r="H13" s="294" t="s">
        <v>361</v>
      </c>
    </row>
    <row r="14" spans="1:8" x14ac:dyDescent="0.25">
      <c r="F14" s="74"/>
    </row>
    <row r="15" spans="1:8" x14ac:dyDescent="0.25">
      <c r="C15" s="633" t="s">
        <v>417</v>
      </c>
      <c r="D15" s="633"/>
      <c r="E15" s="633"/>
      <c r="F15" s="68">
        <f>+F13+F9</f>
        <v>0</v>
      </c>
      <c r="H15" s="112" t="s">
        <v>278</v>
      </c>
    </row>
    <row r="16" spans="1:8" s="86" customFormat="1" x14ac:dyDescent="0.25">
      <c r="A16" s="75"/>
      <c r="B16" s="75"/>
      <c r="C16" s="75"/>
      <c r="D16" s="75"/>
      <c r="E16" s="75"/>
      <c r="F16" s="107"/>
    </row>
    <row r="17" spans="1:8" s="86" customFormat="1" x14ac:dyDescent="0.25">
      <c r="A17" s="375" t="s">
        <v>418</v>
      </c>
      <c r="B17" s="92"/>
      <c r="C17" s="92"/>
      <c r="D17" s="92"/>
      <c r="E17" s="92"/>
      <c r="F17" s="93"/>
      <c r="H17" s="113" t="s">
        <v>280</v>
      </c>
    </row>
    <row r="18" spans="1:8" s="86" customFormat="1" ht="45.75" customHeight="1" x14ac:dyDescent="0.25">
      <c r="A18" s="634" t="s">
        <v>419</v>
      </c>
      <c r="B18" s="635"/>
      <c r="C18" s="635"/>
      <c r="D18" s="635"/>
      <c r="E18" s="635"/>
      <c r="F18" s="636"/>
      <c r="H18" s="113" t="s">
        <v>281</v>
      </c>
    </row>
    <row r="19" spans="1:8" x14ac:dyDescent="0.25">
      <c r="H19"/>
    </row>
    <row r="20" spans="1:8" s="86" customFormat="1" hidden="1" x14ac:dyDescent="0.25">
      <c r="A20" s="295" t="s">
        <v>408</v>
      </c>
      <c r="B20" s="297"/>
      <c r="C20" s="297"/>
      <c r="D20" s="297"/>
      <c r="E20" s="297"/>
      <c r="F20" s="298"/>
      <c r="H20" s="113" t="s">
        <v>280</v>
      </c>
    </row>
    <row r="21" spans="1:8" s="86" customFormat="1" ht="45" hidden="1" customHeight="1" x14ac:dyDescent="0.25">
      <c r="A21" s="597"/>
      <c r="B21" s="598"/>
      <c r="C21" s="598"/>
      <c r="D21" s="598"/>
      <c r="E21" s="598"/>
      <c r="F21" s="599"/>
      <c r="H21" s="113" t="s">
        <v>281</v>
      </c>
    </row>
    <row r="23" spans="1:8" x14ac:dyDescent="0.25">
      <c r="D23" s="22"/>
    </row>
  </sheetData>
  <sheetProtection algorithmName="SHA-512" hashValue="H5eOKKDR1/dJl2BT5V5bLoMUfnrXDToOklRZOXmleZisqTb6Rqsc/zFy83ijlzzhOn/iEbE6cgBpAPwMSkLp3w==" saltValue="4nhbGPWwVO7gOrWGCxaNgw==" spinCount="100000" sheet="1" objects="1" scenarios="1" formatCells="0" formatRows="0" insertRows="0" deleteRows="0" sort="0"/>
  <mergeCells count="5">
    <mergeCell ref="A1:E1"/>
    <mergeCell ref="A2:F2"/>
    <mergeCell ref="C15:E15"/>
    <mergeCell ref="A18:F18"/>
    <mergeCell ref="A21:F21"/>
  </mergeCells>
  <printOptions horizontalCentered="1"/>
  <pageMargins left="0.25" right="0.25" top="0.25" bottom="0.25" header="0.3" footer="0.3"/>
  <pageSetup fitToHeight="0" orientation="landscape" blackAndWhite="1"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ADC48-8B72-4257-B89D-05AAF7408637}">
  <sheetPr codeName="Sheet27">
    <pageSetUpPr fitToPage="1"/>
  </sheetPr>
  <dimension ref="A1:H23"/>
  <sheetViews>
    <sheetView zoomScaleNormal="100" zoomScaleSheetLayoutView="100" workbookViewId="0">
      <selection activeCell="A5" sqref="A5"/>
    </sheetView>
  </sheetViews>
  <sheetFormatPr defaultColWidth="9.140625" defaultRowHeight="15" x14ac:dyDescent="0.25"/>
  <cols>
    <col min="1" max="1" width="55.5703125" style="8" customWidth="1"/>
    <col min="2" max="5" width="15.140625" style="8" customWidth="1"/>
    <col min="6" max="6" width="17" style="8" customWidth="1"/>
    <col min="7" max="7" width="2.5703125" style="8" customWidth="1"/>
    <col min="8" max="16384" width="9.140625" style="8"/>
  </cols>
  <sheetData>
    <row r="1" spans="1:8" ht="20.25" customHeight="1" x14ac:dyDescent="0.25">
      <c r="A1" s="578" t="s">
        <v>260</v>
      </c>
      <c r="B1" s="578"/>
      <c r="C1" s="578"/>
      <c r="D1" s="578"/>
      <c r="E1" s="578"/>
      <c r="F1" s="8">
        <f>+'Section A'!B2</f>
        <v>0</v>
      </c>
      <c r="H1" s="122" t="s">
        <v>261</v>
      </c>
    </row>
    <row r="2" spans="1:8" ht="65.45" customHeight="1" x14ac:dyDescent="0.25">
      <c r="A2" s="557" t="s">
        <v>420</v>
      </c>
      <c r="B2" s="557"/>
      <c r="C2" s="557"/>
      <c r="D2" s="557"/>
      <c r="E2" s="557"/>
      <c r="F2" s="557"/>
    </row>
    <row r="3" spans="1:8" x14ac:dyDescent="0.25">
      <c r="A3" s="13"/>
      <c r="B3" s="13"/>
      <c r="C3" s="13"/>
      <c r="D3" s="13"/>
      <c r="E3" s="13"/>
      <c r="F3" s="13"/>
    </row>
    <row r="4" spans="1:8" x14ac:dyDescent="0.25">
      <c r="A4" s="229" t="s">
        <v>359</v>
      </c>
      <c r="B4" s="229" t="s">
        <v>304</v>
      </c>
      <c r="C4" s="229" t="s">
        <v>303</v>
      </c>
      <c r="D4" s="229" t="s">
        <v>323</v>
      </c>
      <c r="E4" s="229" t="s">
        <v>268</v>
      </c>
      <c r="F4" s="229" t="s">
        <v>402</v>
      </c>
      <c r="H4" s="113" t="s">
        <v>270</v>
      </c>
    </row>
    <row r="5" spans="1:8" s="86" customFormat="1" x14ac:dyDescent="0.25">
      <c r="A5" s="208"/>
      <c r="B5" s="85"/>
      <c r="C5" s="85"/>
      <c r="D5" s="101"/>
      <c r="E5" s="85"/>
      <c r="F5" s="69">
        <f t="shared" ref="F5:F7" si="0">ROUND(+B5*D5*E5,2)</f>
        <v>0</v>
      </c>
      <c r="H5" s="95"/>
    </row>
    <row r="6" spans="1:8" s="86" customFormat="1" x14ac:dyDescent="0.25">
      <c r="A6" s="209"/>
      <c r="B6" s="85"/>
      <c r="C6" s="85"/>
      <c r="D6" s="101"/>
      <c r="E6" s="85"/>
      <c r="F6" s="69">
        <f t="shared" si="0"/>
        <v>0</v>
      </c>
      <c r="H6" s="95"/>
    </row>
    <row r="7" spans="1:8" s="86" customFormat="1" x14ac:dyDescent="0.25">
      <c r="A7" s="209"/>
      <c r="B7" s="85"/>
      <c r="C7" s="85"/>
      <c r="D7" s="101"/>
      <c r="E7" s="85"/>
      <c r="F7" s="69">
        <f t="shared" si="0"/>
        <v>0</v>
      </c>
      <c r="H7" s="95"/>
    </row>
    <row r="8" spans="1:8" s="86" customFormat="1" x14ac:dyDescent="0.25">
      <c r="A8" s="209"/>
      <c r="B8" s="85"/>
      <c r="C8" s="85"/>
      <c r="D8" s="101"/>
      <c r="E8" s="85"/>
      <c r="F8" s="380">
        <f>ROUND(+B8*D8*E8,2)</f>
        <v>0</v>
      </c>
      <c r="H8" s="95"/>
    </row>
    <row r="9" spans="1:8" s="86" customFormat="1" x14ac:dyDescent="0.25">
      <c r="A9" s="209"/>
      <c r="B9" s="75"/>
      <c r="C9" s="75"/>
      <c r="D9" s="109"/>
      <c r="E9" s="213" t="s">
        <v>271</v>
      </c>
      <c r="F9" s="187">
        <f>ROUND(SUM(F5:F8),2)</f>
        <v>0</v>
      </c>
      <c r="H9" s="98" t="s">
        <v>290</v>
      </c>
    </row>
    <row r="10" spans="1:8" s="86" customFormat="1" x14ac:dyDescent="0.25">
      <c r="A10" s="209"/>
      <c r="B10" s="75"/>
      <c r="C10" s="75"/>
      <c r="D10" s="109"/>
      <c r="E10" s="75"/>
      <c r="F10" s="216"/>
    </row>
    <row r="11" spans="1:8" s="280" customFormat="1" hidden="1" x14ac:dyDescent="0.25">
      <c r="A11" s="333" t="s">
        <v>354</v>
      </c>
      <c r="B11" s="292">
        <v>3</v>
      </c>
      <c r="C11" s="292" t="s">
        <v>343</v>
      </c>
      <c r="D11" s="300"/>
      <c r="E11" s="292">
        <v>7</v>
      </c>
      <c r="F11" s="293">
        <f>ROUND(+B11*D11*E11,2)</f>
        <v>0</v>
      </c>
    </row>
    <row r="12" spans="1:8" s="280" customFormat="1" hidden="1" x14ac:dyDescent="0.25">
      <c r="A12" s="333" t="s">
        <v>354</v>
      </c>
      <c r="B12" s="292">
        <v>3</v>
      </c>
      <c r="C12" s="292" t="s">
        <v>343</v>
      </c>
      <c r="D12" s="300"/>
      <c r="E12" s="292">
        <v>7</v>
      </c>
      <c r="F12" s="303">
        <f>ROUND(+B12*D12*E12,2)</f>
        <v>0</v>
      </c>
    </row>
    <row r="13" spans="1:8" s="280" customFormat="1" hidden="1" x14ac:dyDescent="0.25">
      <c r="A13" s="333"/>
      <c r="B13" s="325"/>
      <c r="C13" s="325"/>
      <c r="D13" s="406"/>
      <c r="E13" s="406" t="s">
        <v>275</v>
      </c>
      <c r="F13" s="293">
        <f>ROUND(SUM(F10:F12),2)</f>
        <v>0</v>
      </c>
      <c r="H13" s="294" t="s">
        <v>361</v>
      </c>
    </row>
    <row r="14" spans="1:8" x14ac:dyDescent="0.25">
      <c r="F14" s="74"/>
    </row>
    <row r="15" spans="1:8" x14ac:dyDescent="0.25">
      <c r="C15" s="299"/>
      <c r="D15" s="299"/>
      <c r="E15" s="419" t="s">
        <v>421</v>
      </c>
      <c r="F15" s="68">
        <f>+F13+F9</f>
        <v>0</v>
      </c>
      <c r="H15" s="112" t="s">
        <v>278</v>
      </c>
    </row>
    <row r="16" spans="1:8" s="86" customFormat="1" x14ac:dyDescent="0.25">
      <c r="A16" s="75"/>
      <c r="B16" s="75"/>
      <c r="C16" s="75"/>
      <c r="D16" s="75"/>
      <c r="E16" s="75"/>
      <c r="F16" s="107"/>
    </row>
    <row r="17" spans="1:8" s="86" customFormat="1" x14ac:dyDescent="0.25">
      <c r="A17" s="375" t="s">
        <v>422</v>
      </c>
      <c r="B17" s="92"/>
      <c r="C17" s="92"/>
      <c r="D17" s="92"/>
      <c r="E17" s="92"/>
      <c r="F17" s="93"/>
      <c r="H17" s="113" t="s">
        <v>280</v>
      </c>
    </row>
    <row r="18" spans="1:8" s="86" customFormat="1" ht="45.75" customHeight="1" x14ac:dyDescent="0.25">
      <c r="A18" s="634" t="s">
        <v>423</v>
      </c>
      <c r="B18" s="635"/>
      <c r="C18" s="635"/>
      <c r="D18" s="635"/>
      <c r="E18" s="635"/>
      <c r="F18" s="636"/>
      <c r="H18" s="113" t="s">
        <v>281</v>
      </c>
    </row>
    <row r="19" spans="1:8" x14ac:dyDescent="0.25">
      <c r="H19"/>
    </row>
    <row r="20" spans="1:8" s="86" customFormat="1" hidden="1" x14ac:dyDescent="0.25">
      <c r="A20" s="295" t="s">
        <v>408</v>
      </c>
      <c r="B20" s="297"/>
      <c r="C20" s="297"/>
      <c r="D20" s="297"/>
      <c r="E20" s="297"/>
      <c r="F20" s="298"/>
      <c r="H20" s="113" t="s">
        <v>280</v>
      </c>
    </row>
    <row r="21" spans="1:8" s="86" customFormat="1" ht="45" hidden="1" customHeight="1" x14ac:dyDescent="0.25">
      <c r="A21" s="597"/>
      <c r="B21" s="598"/>
      <c r="C21" s="598"/>
      <c r="D21" s="598"/>
      <c r="E21" s="598"/>
      <c r="F21" s="599"/>
      <c r="H21" s="113" t="s">
        <v>281</v>
      </c>
    </row>
    <row r="23" spans="1:8" x14ac:dyDescent="0.25">
      <c r="D23" s="22"/>
    </row>
  </sheetData>
  <sheetProtection algorithmName="SHA-512" hashValue="bNyD1To3fj2Fayn6aQkqDpvdlao1FJQXLQwiHx2pNvki1NPCnNxY8rOjUTGsYIeYhWOJdMnwKil0veFAKi34aQ==" saltValue="EJ2WiC8seVpXWw3MffFxdQ==" spinCount="100000" sheet="1" objects="1" scenarios="1" formatCells="0" formatRows="0" insertRows="0" deleteRows="0" sort="0"/>
  <mergeCells count="4">
    <mergeCell ref="A1:E1"/>
    <mergeCell ref="A2:F2"/>
    <mergeCell ref="A18:F18"/>
    <mergeCell ref="A21:F21"/>
  </mergeCells>
  <printOptions horizontalCentered="1"/>
  <pageMargins left="0.25" right="0.25" top="0.25" bottom="0.25" header="0.3" footer="0.3"/>
  <pageSetup fitToHeight="0" orientation="landscape" blackAndWhite="1"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B255A-7267-4538-99AF-20685E5B6459}">
  <sheetPr codeName="Sheet28">
    <pageSetUpPr fitToPage="1"/>
  </sheetPr>
  <dimension ref="A1:H23"/>
  <sheetViews>
    <sheetView zoomScaleNormal="100" zoomScaleSheetLayoutView="100" workbookViewId="0">
      <selection activeCell="A5" sqref="A5"/>
    </sheetView>
  </sheetViews>
  <sheetFormatPr defaultColWidth="9.140625" defaultRowHeight="15" x14ac:dyDescent="0.25"/>
  <cols>
    <col min="1" max="1" width="55.5703125" style="8" customWidth="1"/>
    <col min="2" max="5" width="15.140625" style="8" customWidth="1"/>
    <col min="6" max="6" width="17" style="8" customWidth="1"/>
    <col min="7" max="7" width="2.5703125" style="8" customWidth="1"/>
    <col min="8" max="16384" width="9.140625" style="8"/>
  </cols>
  <sheetData>
    <row r="1" spans="1:8" ht="20.25" customHeight="1" x14ac:dyDescent="0.25">
      <c r="A1" s="578" t="s">
        <v>260</v>
      </c>
      <c r="B1" s="578"/>
      <c r="C1" s="578"/>
      <c r="D1" s="578"/>
      <c r="E1" s="578"/>
      <c r="F1" s="8">
        <f>+'Section A'!B2</f>
        <v>0</v>
      </c>
      <c r="H1" s="122" t="s">
        <v>261</v>
      </c>
    </row>
    <row r="2" spans="1:8" ht="54.95" customHeight="1" x14ac:dyDescent="0.25">
      <c r="A2" s="557" t="s">
        <v>424</v>
      </c>
      <c r="B2" s="557"/>
      <c r="C2" s="557"/>
      <c r="D2" s="557"/>
      <c r="E2" s="557"/>
      <c r="F2" s="557"/>
    </row>
    <row r="3" spans="1:8" x14ac:dyDescent="0.25">
      <c r="A3" s="13"/>
      <c r="B3" s="13"/>
      <c r="C3" s="13"/>
      <c r="D3" s="13"/>
      <c r="E3" s="13"/>
      <c r="F3" s="13"/>
    </row>
    <row r="4" spans="1:8" x14ac:dyDescent="0.25">
      <c r="A4" s="229" t="s">
        <v>359</v>
      </c>
      <c r="B4" s="229" t="s">
        <v>304</v>
      </c>
      <c r="C4" s="229" t="s">
        <v>303</v>
      </c>
      <c r="D4" s="229" t="s">
        <v>323</v>
      </c>
      <c r="E4" s="229" t="s">
        <v>268</v>
      </c>
      <c r="F4" s="229" t="s">
        <v>402</v>
      </c>
      <c r="H4" s="113" t="s">
        <v>270</v>
      </c>
    </row>
    <row r="5" spans="1:8" s="86" customFormat="1" x14ac:dyDescent="0.25">
      <c r="A5" s="208"/>
      <c r="B5" s="85"/>
      <c r="C5" s="85"/>
      <c r="D5" s="101"/>
      <c r="E5" s="85"/>
      <c r="F5" s="69">
        <f t="shared" ref="F5:F7" si="0">ROUND(+B5*D5*E5,2)</f>
        <v>0</v>
      </c>
      <c r="H5" s="95"/>
    </row>
    <row r="6" spans="1:8" s="86" customFormat="1" x14ac:dyDescent="0.25">
      <c r="A6" s="209"/>
      <c r="B6" s="85"/>
      <c r="C6" s="85"/>
      <c r="D6" s="101"/>
      <c r="E6" s="85"/>
      <c r="F6" s="69">
        <f t="shared" si="0"/>
        <v>0</v>
      </c>
      <c r="H6" s="95"/>
    </row>
    <row r="7" spans="1:8" s="86" customFormat="1" x14ac:dyDescent="0.25">
      <c r="A7" s="209"/>
      <c r="B7" s="85"/>
      <c r="C7" s="85"/>
      <c r="D7" s="101"/>
      <c r="E7" s="85"/>
      <c r="F7" s="69">
        <f t="shared" si="0"/>
        <v>0</v>
      </c>
      <c r="H7" s="95"/>
    </row>
    <row r="8" spans="1:8" s="86" customFormat="1" x14ac:dyDescent="0.25">
      <c r="A8" s="209"/>
      <c r="B8" s="85"/>
      <c r="C8" s="85"/>
      <c r="D8" s="101"/>
      <c r="E8" s="85"/>
      <c r="F8" s="380">
        <f>ROUND(+B8*D8*E8,2)</f>
        <v>0</v>
      </c>
      <c r="H8" s="95"/>
    </row>
    <row r="9" spans="1:8" s="86" customFormat="1" x14ac:dyDescent="0.25">
      <c r="A9" s="209"/>
      <c r="B9" s="75"/>
      <c r="C9" s="75"/>
      <c r="D9" s="109"/>
      <c r="E9" s="213" t="s">
        <v>271</v>
      </c>
      <c r="F9" s="187">
        <f>ROUND(SUM(F5:F8),2)</f>
        <v>0</v>
      </c>
      <c r="H9" s="98" t="s">
        <v>290</v>
      </c>
    </row>
    <row r="10" spans="1:8" s="86" customFormat="1" x14ac:dyDescent="0.25">
      <c r="A10" s="209"/>
      <c r="B10" s="75"/>
      <c r="C10" s="75"/>
      <c r="D10" s="109"/>
      <c r="E10" s="75"/>
      <c r="F10" s="216"/>
    </row>
    <row r="11" spans="1:8" s="280" customFormat="1" hidden="1" x14ac:dyDescent="0.25">
      <c r="A11" s="333" t="s">
        <v>354</v>
      </c>
      <c r="B11" s="292">
        <v>3</v>
      </c>
      <c r="C11" s="292" t="s">
        <v>343</v>
      </c>
      <c r="D11" s="300"/>
      <c r="E11" s="292">
        <v>7</v>
      </c>
      <c r="F11" s="293">
        <f>ROUND(+B11*D11*E11,2)</f>
        <v>0</v>
      </c>
    </row>
    <row r="12" spans="1:8" s="280" customFormat="1" hidden="1" x14ac:dyDescent="0.25">
      <c r="A12" s="333" t="s">
        <v>354</v>
      </c>
      <c r="B12" s="292">
        <v>3</v>
      </c>
      <c r="C12" s="292" t="s">
        <v>343</v>
      </c>
      <c r="D12" s="300"/>
      <c r="E12" s="292">
        <v>7</v>
      </c>
      <c r="F12" s="303">
        <f>ROUND(+B12*D12*E12,2)</f>
        <v>0</v>
      </c>
    </row>
    <row r="13" spans="1:8" s="280" customFormat="1" hidden="1" x14ac:dyDescent="0.25">
      <c r="A13" s="333"/>
      <c r="B13" s="325"/>
      <c r="C13" s="325"/>
      <c r="D13" s="406"/>
      <c r="E13" s="406" t="s">
        <v>275</v>
      </c>
      <c r="F13" s="293">
        <f>ROUND(SUM(F10:F12),2)</f>
        <v>0</v>
      </c>
      <c r="H13" s="294" t="s">
        <v>361</v>
      </c>
    </row>
    <row r="14" spans="1:8" x14ac:dyDescent="0.25">
      <c r="F14" s="74"/>
    </row>
    <row r="15" spans="1:8" x14ac:dyDescent="0.25">
      <c r="C15" s="299"/>
      <c r="D15" s="299"/>
      <c r="E15" s="419" t="s">
        <v>425</v>
      </c>
      <c r="F15" s="68">
        <f>+F13+F9</f>
        <v>0</v>
      </c>
      <c r="H15" s="112" t="s">
        <v>278</v>
      </c>
    </row>
    <row r="16" spans="1:8" s="86" customFormat="1" x14ac:dyDescent="0.25">
      <c r="A16" s="75"/>
      <c r="B16" s="75"/>
      <c r="C16" s="75"/>
      <c r="D16" s="75"/>
      <c r="E16" s="75"/>
      <c r="F16" s="107"/>
    </row>
    <row r="17" spans="1:8" s="86" customFormat="1" x14ac:dyDescent="0.25">
      <c r="A17" s="375" t="s">
        <v>426</v>
      </c>
      <c r="B17" s="92"/>
      <c r="C17" s="92"/>
      <c r="D17" s="92"/>
      <c r="E17" s="92"/>
      <c r="F17" s="93"/>
      <c r="H17" s="113" t="s">
        <v>280</v>
      </c>
    </row>
    <row r="18" spans="1:8" s="86" customFormat="1" ht="45.75" customHeight="1" x14ac:dyDescent="0.25">
      <c r="A18" s="634" t="s">
        <v>427</v>
      </c>
      <c r="B18" s="635"/>
      <c r="C18" s="635"/>
      <c r="D18" s="635"/>
      <c r="E18" s="635"/>
      <c r="F18" s="636"/>
      <c r="H18" s="113" t="s">
        <v>281</v>
      </c>
    </row>
    <row r="19" spans="1:8" x14ac:dyDescent="0.25">
      <c r="H19"/>
    </row>
    <row r="20" spans="1:8" s="86" customFormat="1" hidden="1" x14ac:dyDescent="0.25">
      <c r="A20" s="295" t="s">
        <v>408</v>
      </c>
      <c r="B20" s="297"/>
      <c r="C20" s="297"/>
      <c r="D20" s="297"/>
      <c r="E20" s="297"/>
      <c r="F20" s="298"/>
      <c r="H20" s="113" t="s">
        <v>280</v>
      </c>
    </row>
    <row r="21" spans="1:8" s="86" customFormat="1" ht="45" hidden="1" customHeight="1" x14ac:dyDescent="0.25">
      <c r="A21" s="597"/>
      <c r="B21" s="598"/>
      <c r="C21" s="598"/>
      <c r="D21" s="598"/>
      <c r="E21" s="598"/>
      <c r="F21" s="599"/>
      <c r="H21" s="113" t="s">
        <v>281</v>
      </c>
    </row>
    <row r="23" spans="1:8" x14ac:dyDescent="0.25">
      <c r="D23" s="22"/>
    </row>
  </sheetData>
  <sheetProtection algorithmName="SHA-512" hashValue="nSOgN9TXtLiI1XtEkq1gL963h2uDMfInaFp7gZJjuzkPbrxK3SXQqFH52iTLCQUpJMvBHFBklJPvUKdUIK8Sig==" saltValue="pGAY9H/IM5L6yDv53iUf3w==" spinCount="100000" sheet="1" objects="1" scenarios="1" formatCells="0" formatRows="0" insertRows="0" deleteRows="0" sort="0"/>
  <mergeCells count="4">
    <mergeCell ref="A1:E1"/>
    <mergeCell ref="A2:F2"/>
    <mergeCell ref="A18:F18"/>
    <mergeCell ref="A21:F21"/>
  </mergeCells>
  <printOptions horizontalCentered="1"/>
  <pageMargins left="0.25" right="0.25" top="0.25" bottom="0.25" header="0.3" footer="0.3"/>
  <pageSetup fitToHeight="0" orientation="landscape" blackAndWhite="1"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06CA7-677B-46D0-B1A3-66CCE8248E18}">
  <dimension ref="A1:H23"/>
  <sheetViews>
    <sheetView zoomScale="102" zoomScaleNormal="102" workbookViewId="0">
      <selection activeCell="A5" sqref="A5"/>
    </sheetView>
  </sheetViews>
  <sheetFormatPr defaultColWidth="9.140625" defaultRowHeight="15" x14ac:dyDescent="0.25"/>
  <cols>
    <col min="1" max="1" width="55.5703125" style="8" customWidth="1"/>
    <col min="2" max="5" width="15.140625" style="8" customWidth="1"/>
    <col min="6" max="6" width="17" style="8" customWidth="1"/>
    <col min="7" max="7" width="2.5703125" style="8" customWidth="1"/>
    <col min="8" max="16384" width="9.140625" style="8"/>
  </cols>
  <sheetData>
    <row r="1" spans="1:8" ht="20.25" customHeight="1" x14ac:dyDescent="0.25">
      <c r="A1" s="578" t="s">
        <v>260</v>
      </c>
      <c r="B1" s="578"/>
      <c r="C1" s="578"/>
      <c r="D1" s="578"/>
      <c r="E1" s="578"/>
      <c r="F1" s="8">
        <f>+'Section A'!B2</f>
        <v>0</v>
      </c>
      <c r="H1" s="122" t="s">
        <v>261</v>
      </c>
    </row>
    <row r="2" spans="1:8" ht="54.95" customHeight="1" x14ac:dyDescent="0.25">
      <c r="A2" s="557" t="s">
        <v>428</v>
      </c>
      <c r="B2" s="557"/>
      <c r="C2" s="557"/>
      <c r="D2" s="557"/>
      <c r="E2" s="557"/>
      <c r="F2" s="557"/>
      <c r="G2" s="557"/>
    </row>
    <row r="3" spans="1:8" x14ac:dyDescent="0.25">
      <c r="A3" s="13"/>
      <c r="B3" s="13"/>
      <c r="C3" s="13"/>
      <c r="D3" s="13"/>
      <c r="E3" s="13"/>
      <c r="F3" s="13"/>
    </row>
    <row r="4" spans="1:8" x14ac:dyDescent="0.25">
      <c r="A4" s="229" t="s">
        <v>359</v>
      </c>
      <c r="B4" s="229" t="s">
        <v>304</v>
      </c>
      <c r="C4" s="229" t="s">
        <v>303</v>
      </c>
      <c r="D4" s="229" t="s">
        <v>323</v>
      </c>
      <c r="E4" s="229" t="s">
        <v>268</v>
      </c>
      <c r="F4" s="229" t="s">
        <v>402</v>
      </c>
      <c r="H4" s="113" t="s">
        <v>270</v>
      </c>
    </row>
    <row r="5" spans="1:8" s="86" customFormat="1" x14ac:dyDescent="0.25">
      <c r="A5" s="208"/>
      <c r="B5" s="85"/>
      <c r="C5" s="85"/>
      <c r="D5" s="101"/>
      <c r="E5" s="85"/>
      <c r="F5" s="69">
        <f t="shared" ref="F5:F7" si="0">ROUND(+B5*D5*E5,2)</f>
        <v>0</v>
      </c>
      <c r="H5" s="95"/>
    </row>
    <row r="6" spans="1:8" s="86" customFormat="1" x14ac:dyDescent="0.25">
      <c r="A6" s="209"/>
      <c r="B6" s="85"/>
      <c r="C6" s="85"/>
      <c r="D6" s="101"/>
      <c r="E6" s="85"/>
      <c r="F6" s="69">
        <f t="shared" si="0"/>
        <v>0</v>
      </c>
      <c r="H6" s="95"/>
    </row>
    <row r="7" spans="1:8" s="86" customFormat="1" x14ac:dyDescent="0.25">
      <c r="A7" s="209"/>
      <c r="B7" s="85"/>
      <c r="C7" s="85"/>
      <c r="D7" s="101"/>
      <c r="E7" s="85"/>
      <c r="F7" s="69">
        <f t="shared" si="0"/>
        <v>0</v>
      </c>
      <c r="H7" s="95"/>
    </row>
    <row r="8" spans="1:8" s="86" customFormat="1" x14ac:dyDescent="0.25">
      <c r="A8" s="209"/>
      <c r="B8" s="85"/>
      <c r="C8" s="85"/>
      <c r="D8" s="101"/>
      <c r="E8" s="85"/>
      <c r="F8" s="380">
        <f>ROUND(+B8*D8*E8,2)</f>
        <v>0</v>
      </c>
      <c r="H8" s="95"/>
    </row>
    <row r="9" spans="1:8" s="86" customFormat="1" x14ac:dyDescent="0.25">
      <c r="A9" s="209"/>
      <c r="B9" s="75"/>
      <c r="C9" s="75"/>
      <c r="D9" s="109"/>
      <c r="E9" s="213" t="s">
        <v>271</v>
      </c>
      <c r="F9" s="187">
        <f>ROUND(SUM(F5:F8),2)</f>
        <v>0</v>
      </c>
      <c r="H9" s="98" t="s">
        <v>290</v>
      </c>
    </row>
    <row r="10" spans="1:8" s="86" customFormat="1" x14ac:dyDescent="0.25">
      <c r="A10" s="209"/>
      <c r="B10" s="75"/>
      <c r="C10" s="75"/>
      <c r="D10" s="109"/>
      <c r="E10" s="75"/>
      <c r="F10" s="216"/>
    </row>
    <row r="11" spans="1:8" s="280" customFormat="1" hidden="1" x14ac:dyDescent="0.25">
      <c r="A11" s="333" t="s">
        <v>354</v>
      </c>
      <c r="B11" s="292">
        <v>3</v>
      </c>
      <c r="C11" s="292" t="s">
        <v>343</v>
      </c>
      <c r="D11" s="300"/>
      <c r="E11" s="292">
        <v>7</v>
      </c>
      <c r="F11" s="293">
        <v>0</v>
      </c>
    </row>
    <row r="12" spans="1:8" s="280" customFormat="1" hidden="1" x14ac:dyDescent="0.25">
      <c r="A12" s="333" t="s">
        <v>354</v>
      </c>
      <c r="B12" s="292">
        <v>3</v>
      </c>
      <c r="C12" s="292" t="s">
        <v>343</v>
      </c>
      <c r="D12" s="300"/>
      <c r="E12" s="292">
        <v>7</v>
      </c>
      <c r="F12" s="303">
        <v>0</v>
      </c>
    </row>
    <row r="13" spans="1:8" s="280" customFormat="1" hidden="1" x14ac:dyDescent="0.25">
      <c r="A13" s="333"/>
      <c r="B13" s="325"/>
      <c r="C13" s="325"/>
      <c r="D13" s="406"/>
      <c r="E13" s="406" t="s">
        <v>275</v>
      </c>
      <c r="F13" s="293">
        <v>0</v>
      </c>
      <c r="H13" s="294" t="s">
        <v>361</v>
      </c>
    </row>
    <row r="14" spans="1:8" x14ac:dyDescent="0.25">
      <c r="F14" s="74"/>
    </row>
    <row r="15" spans="1:8" x14ac:dyDescent="0.25">
      <c r="C15" s="299"/>
      <c r="D15" s="299"/>
      <c r="E15" s="419" t="s">
        <v>429</v>
      </c>
      <c r="F15" s="68">
        <f>+F13+F9</f>
        <v>0</v>
      </c>
      <c r="H15" s="112" t="s">
        <v>278</v>
      </c>
    </row>
    <row r="16" spans="1:8" s="86" customFormat="1" x14ac:dyDescent="0.25">
      <c r="A16" s="75"/>
      <c r="B16" s="75"/>
      <c r="C16" s="75"/>
      <c r="D16" s="75"/>
      <c r="E16" s="75"/>
      <c r="F16" s="107"/>
    </row>
    <row r="17" spans="1:8" s="86" customFormat="1" x14ac:dyDescent="0.25">
      <c r="A17" s="375" t="s">
        <v>430</v>
      </c>
      <c r="B17" s="92"/>
      <c r="C17" s="92"/>
      <c r="D17" s="92"/>
      <c r="E17" s="92"/>
      <c r="F17" s="93"/>
      <c r="H17" s="113" t="s">
        <v>280</v>
      </c>
    </row>
    <row r="18" spans="1:8" s="86" customFormat="1" ht="45.75" customHeight="1" x14ac:dyDescent="0.25">
      <c r="A18" s="634"/>
      <c r="B18" s="635"/>
      <c r="C18" s="635"/>
      <c r="D18" s="635"/>
      <c r="E18" s="635"/>
      <c r="F18" s="636"/>
      <c r="H18" s="113" t="s">
        <v>281</v>
      </c>
    </row>
    <row r="19" spans="1:8" x14ac:dyDescent="0.25">
      <c r="H19"/>
    </row>
    <row r="20" spans="1:8" s="86" customFormat="1" hidden="1" x14ac:dyDescent="0.25">
      <c r="A20" s="295" t="s">
        <v>408</v>
      </c>
      <c r="B20" s="297"/>
      <c r="C20" s="297"/>
      <c r="D20" s="297"/>
      <c r="E20" s="297"/>
      <c r="F20" s="298"/>
      <c r="H20" s="113" t="s">
        <v>280</v>
      </c>
    </row>
    <row r="21" spans="1:8" s="86" customFormat="1" ht="45" hidden="1" customHeight="1" x14ac:dyDescent="0.25">
      <c r="A21" s="597"/>
      <c r="B21" s="598"/>
      <c r="C21" s="598"/>
      <c r="D21" s="598"/>
      <c r="E21" s="598"/>
      <c r="F21" s="599"/>
      <c r="H21" s="113" t="s">
        <v>281</v>
      </c>
    </row>
    <row r="23" spans="1:8" x14ac:dyDescent="0.25">
      <c r="D23" s="22"/>
    </row>
  </sheetData>
  <sheetProtection algorithmName="SHA-512" hashValue="ATDtOVbr7AoFpsM8uYryJBto6ZGiT3ImYlv08h5QgcmtiE4Yd3RrFNN9WzAgFsg9ToxlBxPHR0As8oB/NSetTA==" saltValue="l2Cs9QHb0NVfNrKVQOCjww==" spinCount="100000" sheet="1" objects="1" scenarios="1"/>
  <mergeCells count="4">
    <mergeCell ref="A1:E1"/>
    <mergeCell ref="A18:F18"/>
    <mergeCell ref="A21:F21"/>
    <mergeCell ref="A2:G2"/>
  </mergeCell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9">
    <pageSetUpPr fitToPage="1"/>
  </sheetPr>
  <dimension ref="A1:F18"/>
  <sheetViews>
    <sheetView zoomScaleNormal="100" zoomScaleSheetLayoutView="100" workbookViewId="0">
      <selection activeCell="A4" sqref="A4"/>
    </sheetView>
  </sheetViews>
  <sheetFormatPr defaultRowHeight="15" x14ac:dyDescent="0.25"/>
  <cols>
    <col min="1" max="1" width="75.7109375" customWidth="1"/>
    <col min="2" max="3" width="18.7109375" customWidth="1"/>
    <col min="4" max="4" width="19.7109375" customWidth="1"/>
    <col min="5" max="5" width="3" customWidth="1"/>
  </cols>
  <sheetData>
    <row r="1" spans="1:6" ht="21.75" customHeight="1" x14ac:dyDescent="0.25">
      <c r="A1" s="578" t="s">
        <v>260</v>
      </c>
      <c r="B1" s="578"/>
      <c r="C1" s="578"/>
      <c r="D1" s="8">
        <f>+'Section A'!B2</f>
        <v>0</v>
      </c>
      <c r="F1" s="122" t="s">
        <v>431</v>
      </c>
    </row>
    <row r="2" spans="1:6" ht="54.75" customHeight="1" x14ac:dyDescent="0.25">
      <c r="A2" s="637" t="s">
        <v>432</v>
      </c>
      <c r="B2" s="637"/>
      <c r="C2" s="637"/>
      <c r="D2" s="637"/>
    </row>
    <row r="3" spans="1:6" ht="15" customHeight="1" x14ac:dyDescent="0.25">
      <c r="A3" s="228" t="s">
        <v>359</v>
      </c>
      <c r="B3" s="228" t="s">
        <v>433</v>
      </c>
      <c r="C3" s="228" t="s">
        <v>434</v>
      </c>
      <c r="D3" s="228" t="s">
        <v>435</v>
      </c>
    </row>
    <row r="4" spans="1:6" s="95" customFormat="1" x14ac:dyDescent="0.25">
      <c r="A4" s="211"/>
      <c r="B4" s="109"/>
      <c r="C4" s="110"/>
      <c r="D4" s="69">
        <f>ROUND(B4*C4,2)</f>
        <v>0</v>
      </c>
    </row>
    <row r="5" spans="1:6" s="95" customFormat="1" ht="18.75" customHeight="1" x14ac:dyDescent="0.25">
      <c r="A5" s="207"/>
      <c r="B5" s="109"/>
      <c r="C5" s="110"/>
      <c r="D5" s="380">
        <f>ROUND(B5*C5,2)</f>
        <v>0</v>
      </c>
    </row>
    <row r="6" spans="1:6" s="95" customFormat="1" x14ac:dyDescent="0.25">
      <c r="A6" s="207"/>
      <c r="B6" s="230"/>
      <c r="C6" s="206" t="s">
        <v>271</v>
      </c>
      <c r="D6" s="69">
        <f>ROUND(SUM(D4:D5),2)</f>
        <v>0</v>
      </c>
      <c r="F6" s="98" t="s">
        <v>290</v>
      </c>
    </row>
    <row r="7" spans="1:6" s="95" customFormat="1" x14ac:dyDescent="0.25">
      <c r="A7" s="207"/>
      <c r="B7" s="86"/>
      <c r="C7" s="86"/>
      <c r="D7" s="217"/>
    </row>
    <row r="8" spans="1:6" s="263" customFormat="1" hidden="1" x14ac:dyDescent="0.25">
      <c r="A8" s="309" t="s">
        <v>354</v>
      </c>
      <c r="B8" s="350"/>
      <c r="C8" s="364">
        <v>0.1</v>
      </c>
      <c r="D8" s="293">
        <f>ROUND(B8*C8,2)</f>
        <v>0</v>
      </c>
    </row>
    <row r="9" spans="1:6" s="263" customFormat="1" hidden="1" x14ac:dyDescent="0.25">
      <c r="A9" s="309" t="s">
        <v>354</v>
      </c>
      <c r="B9" s="350"/>
      <c r="C9" s="364">
        <v>0.1</v>
      </c>
      <c r="D9" s="303">
        <f>ROUND(B9*C9,2)</f>
        <v>0</v>
      </c>
    </row>
    <row r="10" spans="1:6" s="263" customFormat="1" hidden="1" x14ac:dyDescent="0.25">
      <c r="A10" s="344"/>
      <c r="B10" s="406"/>
      <c r="C10" s="406" t="s">
        <v>275</v>
      </c>
      <c r="D10" s="293">
        <f>ROUND(SUM(D7:D9),2)</f>
        <v>0</v>
      </c>
      <c r="F10" s="294" t="s">
        <v>317</v>
      </c>
    </row>
    <row r="11" spans="1:6" x14ac:dyDescent="0.25">
      <c r="A11" s="8"/>
      <c r="B11" s="8"/>
      <c r="C11" s="8"/>
      <c r="D11" s="74"/>
    </row>
    <row r="12" spans="1:6" x14ac:dyDescent="0.25">
      <c r="A12" s="8"/>
      <c r="B12" s="579" t="s">
        <v>436</v>
      </c>
      <c r="C12" s="579"/>
      <c r="D12" s="68">
        <f>+D10+D6</f>
        <v>0</v>
      </c>
      <c r="F12" s="112" t="s">
        <v>278</v>
      </c>
    </row>
    <row r="13" spans="1:6" s="95" customFormat="1" x14ac:dyDescent="0.25">
      <c r="A13" s="210"/>
      <c r="B13" s="86"/>
      <c r="C13" s="108"/>
      <c r="D13" s="90"/>
    </row>
    <row r="14" spans="1:6" s="95" customFormat="1" x14ac:dyDescent="0.25">
      <c r="A14" s="91" t="s">
        <v>437</v>
      </c>
      <c r="B14" s="92"/>
      <c r="C14" s="92"/>
      <c r="D14" s="93"/>
      <c r="F14" s="113" t="s">
        <v>280</v>
      </c>
    </row>
    <row r="15" spans="1:6" s="95" customFormat="1" ht="45.75" customHeight="1" x14ac:dyDescent="0.25">
      <c r="A15" s="638"/>
      <c r="B15" s="639"/>
      <c r="C15" s="639"/>
      <c r="D15" s="640"/>
      <c r="F15" s="113" t="s">
        <v>281</v>
      </c>
    </row>
    <row r="16" spans="1:6" x14ac:dyDescent="0.25">
      <c r="A16" s="8"/>
      <c r="B16" s="8"/>
      <c r="C16" s="8"/>
      <c r="D16" s="8"/>
    </row>
    <row r="17" spans="1:6" s="95" customFormat="1" hidden="1" x14ac:dyDescent="0.25">
      <c r="A17" s="295" t="s">
        <v>438</v>
      </c>
      <c r="B17" s="297"/>
      <c r="C17" s="297"/>
      <c r="D17" s="298"/>
      <c r="F17" s="113" t="s">
        <v>280</v>
      </c>
    </row>
    <row r="18" spans="1:6" s="95" customFormat="1" ht="45" hidden="1" customHeight="1" x14ac:dyDescent="0.25">
      <c r="A18" s="597"/>
      <c r="B18" s="598"/>
      <c r="C18" s="598"/>
      <c r="D18" s="599"/>
      <c r="F18" s="113" t="s">
        <v>281</v>
      </c>
    </row>
  </sheetData>
  <sheetProtection algorithmName="SHA-512" hashValue="JybAkCx6V+5SOX+ufu0QsZOAZFTfWEpXrwcV6pX5czwy7G7Draqh6QEtkIPkTrAz7v6CeAC7K9WhnkPR00D5ig==" saltValue="h3ZofdTB3tmqSV4AkS/VQQ==" spinCount="100000" sheet="1" objects="1" scenarios="1" formatCells="0" formatRows="0" insertRows="0" deleteRows="0" sort="0"/>
  <mergeCells count="5">
    <mergeCell ref="A1:C1"/>
    <mergeCell ref="A2:D2"/>
    <mergeCell ref="B12:C12"/>
    <mergeCell ref="A15:D15"/>
    <mergeCell ref="A18:D18"/>
  </mergeCells>
  <printOptions horizontalCentered="1"/>
  <pageMargins left="0.25" right="0.25" top="0.25" bottom="0.25" header="0.3" footer="0.3"/>
  <pageSetup fitToHeight="0" orientation="landscape" blackAndWhite="1"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BE3AF-9C91-4910-81DA-2C072E3DAE46}">
  <sheetPr codeName="Sheet30">
    <pageSetUpPr fitToPage="1"/>
  </sheetPr>
  <dimension ref="A1:F18"/>
  <sheetViews>
    <sheetView zoomScaleNormal="100" zoomScaleSheetLayoutView="100" workbookViewId="0">
      <selection activeCell="A4" sqref="A4"/>
    </sheetView>
  </sheetViews>
  <sheetFormatPr defaultRowHeight="15" x14ac:dyDescent="0.25"/>
  <cols>
    <col min="1" max="1" width="75.7109375" customWidth="1"/>
    <col min="2" max="3" width="18.7109375" customWidth="1"/>
    <col min="4" max="4" width="19.7109375" customWidth="1"/>
    <col min="5" max="5" width="3" customWidth="1"/>
  </cols>
  <sheetData>
    <row r="1" spans="1:6" ht="21.75" customHeight="1" x14ac:dyDescent="0.25">
      <c r="A1" s="578" t="s">
        <v>260</v>
      </c>
      <c r="B1" s="578"/>
      <c r="C1" s="578"/>
      <c r="D1" s="8">
        <f>+'Section A'!B2</f>
        <v>0</v>
      </c>
      <c r="F1" s="122" t="s">
        <v>431</v>
      </c>
    </row>
    <row r="2" spans="1:6" ht="54.75" customHeight="1" x14ac:dyDescent="0.25">
      <c r="A2" s="637" t="s">
        <v>439</v>
      </c>
      <c r="B2" s="637"/>
      <c r="C2" s="637"/>
      <c r="D2" s="637"/>
    </row>
    <row r="3" spans="1:6" ht="15" customHeight="1" x14ac:dyDescent="0.25">
      <c r="A3" s="228" t="s">
        <v>359</v>
      </c>
      <c r="B3" s="228" t="s">
        <v>433</v>
      </c>
      <c r="C3" s="228" t="s">
        <v>434</v>
      </c>
      <c r="D3" s="228" t="s">
        <v>435</v>
      </c>
    </row>
    <row r="4" spans="1:6" s="95" customFormat="1" x14ac:dyDescent="0.25">
      <c r="A4" s="211"/>
      <c r="B4" s="109"/>
      <c r="C4" s="110"/>
      <c r="D4" s="69">
        <f>ROUND(B4*C4,2)</f>
        <v>0</v>
      </c>
    </row>
    <row r="5" spans="1:6" s="95" customFormat="1" ht="18.75" customHeight="1" x14ac:dyDescent="0.25">
      <c r="A5" s="207"/>
      <c r="B5" s="109"/>
      <c r="C5" s="110"/>
      <c r="D5" s="380">
        <f>ROUND(B5*C5,2)</f>
        <v>0</v>
      </c>
    </row>
    <row r="6" spans="1:6" s="95" customFormat="1" x14ac:dyDescent="0.25">
      <c r="A6" s="207"/>
      <c r="B6" s="230"/>
      <c r="C6" s="206" t="s">
        <v>271</v>
      </c>
      <c r="D6" s="69">
        <f>ROUND(SUM(D4:D5),2)</f>
        <v>0</v>
      </c>
      <c r="F6" s="98" t="s">
        <v>290</v>
      </c>
    </row>
    <row r="7" spans="1:6" s="95" customFormat="1" x14ac:dyDescent="0.25">
      <c r="A7" s="207"/>
      <c r="B7" s="86"/>
      <c r="C7" s="86"/>
      <c r="D7" s="217"/>
    </row>
    <row r="8" spans="1:6" s="263" customFormat="1" hidden="1" x14ac:dyDescent="0.25">
      <c r="A8" s="309" t="s">
        <v>354</v>
      </c>
      <c r="B8" s="350"/>
      <c r="C8" s="364">
        <v>0.1</v>
      </c>
      <c r="D8" s="293">
        <f>ROUND(B8*C8,2)</f>
        <v>0</v>
      </c>
    </row>
    <row r="9" spans="1:6" s="263" customFormat="1" hidden="1" x14ac:dyDescent="0.25">
      <c r="A9" s="309" t="s">
        <v>354</v>
      </c>
      <c r="B9" s="350"/>
      <c r="C9" s="364">
        <v>0.1</v>
      </c>
      <c r="D9" s="303">
        <f>ROUND(B9*C9,2)</f>
        <v>0</v>
      </c>
    </row>
    <row r="10" spans="1:6" s="263" customFormat="1" hidden="1" x14ac:dyDescent="0.25">
      <c r="A10" s="344"/>
      <c r="B10" s="406"/>
      <c r="C10" s="406" t="s">
        <v>275</v>
      </c>
      <c r="D10" s="293">
        <f>ROUND(SUM(D7:D9),2)</f>
        <v>0</v>
      </c>
      <c r="F10" s="294" t="s">
        <v>317</v>
      </c>
    </row>
    <row r="11" spans="1:6" x14ac:dyDescent="0.25">
      <c r="A11" s="8"/>
      <c r="B11" s="8"/>
      <c r="C11" s="8"/>
      <c r="D11" s="74"/>
    </row>
    <row r="12" spans="1:6" x14ac:dyDescent="0.25">
      <c r="A12" s="8"/>
      <c r="B12" s="405"/>
      <c r="C12" s="405" t="s">
        <v>440</v>
      </c>
      <c r="D12" s="68">
        <f>+D10+D6</f>
        <v>0</v>
      </c>
      <c r="F12" s="112" t="s">
        <v>278</v>
      </c>
    </row>
    <row r="13" spans="1:6" s="95" customFormat="1" x14ac:dyDescent="0.25">
      <c r="A13" s="210"/>
      <c r="B13" s="86"/>
      <c r="C13" s="108"/>
      <c r="D13" s="90"/>
    </row>
    <row r="14" spans="1:6" s="95" customFormat="1" x14ac:dyDescent="0.25">
      <c r="A14" s="91" t="s">
        <v>441</v>
      </c>
      <c r="B14" s="92"/>
      <c r="C14" s="92"/>
      <c r="D14" s="93"/>
      <c r="F14" s="113" t="s">
        <v>280</v>
      </c>
    </row>
    <row r="15" spans="1:6" s="95" customFormat="1" ht="45.75" customHeight="1" x14ac:dyDescent="0.25">
      <c r="A15" s="638"/>
      <c r="B15" s="639"/>
      <c r="C15" s="639"/>
      <c r="D15" s="640"/>
      <c r="F15" s="113" t="s">
        <v>281</v>
      </c>
    </row>
    <row r="16" spans="1:6" x14ac:dyDescent="0.25">
      <c r="A16" s="8"/>
      <c r="B16" s="8"/>
      <c r="C16" s="8"/>
      <c r="D16" s="8"/>
    </row>
    <row r="17" spans="1:6" s="95" customFormat="1" hidden="1" x14ac:dyDescent="0.25">
      <c r="A17" s="295" t="s">
        <v>438</v>
      </c>
      <c r="B17" s="297"/>
      <c r="C17" s="297"/>
      <c r="D17" s="298"/>
      <c r="F17" s="113" t="s">
        <v>280</v>
      </c>
    </row>
    <row r="18" spans="1:6" s="95" customFormat="1" ht="45" hidden="1" customHeight="1" x14ac:dyDescent="0.25">
      <c r="A18" s="597"/>
      <c r="B18" s="598"/>
      <c r="C18" s="598"/>
      <c r="D18" s="599"/>
      <c r="F18" s="113" t="s">
        <v>281</v>
      </c>
    </row>
  </sheetData>
  <sheetProtection algorithmName="SHA-512" hashValue="MiNcla09gC7XFcMREwtHXqwVLXH3yW9Vj8XE50GKGmLgdyVmfCwDcnMOfXFBzrTJzOZqWermBl3irU4JbOIzjg==" saltValue="PlPj7OotOYduSDNUXTmunA==" spinCount="100000" sheet="1" objects="1" scenarios="1" formatCells="0" formatRows="0" insertRows="0" deleteRows="0" sort="0"/>
  <mergeCells count="4">
    <mergeCell ref="A1:C1"/>
    <mergeCell ref="A2:D2"/>
    <mergeCell ref="A15:D15"/>
    <mergeCell ref="A18:D18"/>
  </mergeCells>
  <printOptions horizontalCentered="1"/>
  <pageMargins left="0.25" right="0.25" top="0.25" bottom="0.25" header="0.3" footer="0.3"/>
  <pageSetup fitToHeight="0" orientation="landscape" blackAndWhite="1"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1"/>
  <dimension ref="A1:M103"/>
  <sheetViews>
    <sheetView zoomScaleNormal="100" zoomScaleSheetLayoutView="100" workbookViewId="0">
      <selection sqref="A1:F1"/>
    </sheetView>
  </sheetViews>
  <sheetFormatPr defaultColWidth="9.140625" defaultRowHeight="15" x14ac:dyDescent="0.25"/>
  <cols>
    <col min="1" max="5" width="18.140625" style="8" customWidth="1"/>
    <col min="6" max="6" width="18.140625" style="8" hidden="1" customWidth="1"/>
    <col min="7" max="7" width="18.140625" style="8" customWidth="1"/>
    <col min="8" max="8" width="2.28515625" style="8" customWidth="1"/>
    <col min="9" max="16384" width="9.140625" style="8"/>
  </cols>
  <sheetData>
    <row r="1" spans="1:9" ht="20.25" customHeight="1" x14ac:dyDescent="0.25">
      <c r="A1" s="578" t="s">
        <v>442</v>
      </c>
      <c r="B1" s="578"/>
      <c r="C1" s="578"/>
      <c r="D1" s="578"/>
      <c r="E1" s="578"/>
      <c r="F1" s="578"/>
      <c r="G1" s="8">
        <f>+'Section A'!B2</f>
        <v>0</v>
      </c>
      <c r="I1" s="21" t="s">
        <v>443</v>
      </c>
    </row>
    <row r="2" spans="1:9" ht="20.25" customHeight="1" x14ac:dyDescent="0.25">
      <c r="A2" s="643" t="s">
        <v>444</v>
      </c>
      <c r="B2" s="643"/>
      <c r="C2" s="643"/>
      <c r="D2" s="643"/>
      <c r="E2" s="643"/>
      <c r="F2" s="643"/>
      <c r="G2" s="643"/>
      <c r="I2" s="21"/>
    </row>
    <row r="3" spans="1:9" ht="39" customHeight="1" x14ac:dyDescent="0.25">
      <c r="A3" s="642" t="s">
        <v>445</v>
      </c>
      <c r="B3" s="642"/>
      <c r="C3" s="642"/>
      <c r="D3" s="642"/>
      <c r="E3" s="642"/>
      <c r="F3" s="642"/>
      <c r="G3" s="642"/>
      <c r="H3" s="16"/>
      <c r="I3" s="16"/>
    </row>
    <row r="4" spans="1:9" x14ac:dyDescent="0.25">
      <c r="A4" s="23" t="s">
        <v>446</v>
      </c>
      <c r="B4" s="24"/>
      <c r="C4" s="24"/>
      <c r="D4" s="25"/>
      <c r="E4" s="26" t="s">
        <v>447</v>
      </c>
      <c r="F4" s="27" t="s">
        <v>448</v>
      </c>
      <c r="G4" s="28" t="s">
        <v>449</v>
      </c>
      <c r="H4" s="16"/>
      <c r="I4" s="16"/>
    </row>
    <row r="5" spans="1:9" ht="21.75" customHeight="1" x14ac:dyDescent="0.25">
      <c r="A5" s="374" t="s">
        <v>81</v>
      </c>
      <c r="B5" s="56"/>
      <c r="C5" s="20"/>
      <c r="E5" s="70">
        <f>+'Section A'!D9</f>
        <v>0</v>
      </c>
      <c r="F5" s="368">
        <f>+'Section B'!C12</f>
        <v>0</v>
      </c>
      <c r="G5" s="71">
        <f t="shared" ref="G5:G10" si="0">+E5+F5</f>
        <v>0</v>
      </c>
      <c r="H5" s="16"/>
      <c r="I5" s="16"/>
    </row>
    <row r="6" spans="1:9" ht="21.75" customHeight="1" x14ac:dyDescent="0.25">
      <c r="A6" s="374" t="s">
        <v>450</v>
      </c>
      <c r="B6" s="56"/>
      <c r="C6" s="20"/>
      <c r="E6" s="70">
        <f>'Section A'!D10</f>
        <v>0</v>
      </c>
      <c r="F6" s="368">
        <f>+'Section B'!C13</f>
        <v>0</v>
      </c>
      <c r="G6" s="71">
        <f t="shared" si="0"/>
        <v>0</v>
      </c>
      <c r="H6" s="16"/>
      <c r="I6" s="16"/>
    </row>
    <row r="7" spans="1:9" ht="21.75" customHeight="1" x14ac:dyDescent="0.25">
      <c r="A7" s="374" t="s">
        <v>84</v>
      </c>
      <c r="B7" s="56"/>
      <c r="C7" s="20"/>
      <c r="E7" s="70">
        <f>'Section A'!D11</f>
        <v>0</v>
      </c>
      <c r="F7" s="368">
        <f>+'Section B'!C14</f>
        <v>0</v>
      </c>
      <c r="G7" s="71">
        <f t="shared" si="0"/>
        <v>0</v>
      </c>
      <c r="H7" s="16"/>
      <c r="I7" s="16"/>
    </row>
    <row r="8" spans="1:9" ht="21.75" customHeight="1" x14ac:dyDescent="0.25">
      <c r="A8" s="374" t="s">
        <v>451</v>
      </c>
      <c r="B8" s="56"/>
      <c r="C8" s="20"/>
      <c r="E8" s="70">
        <f>+'Section A'!D12</f>
        <v>0</v>
      </c>
      <c r="F8" s="368">
        <f>+'Section B'!C13</f>
        <v>0</v>
      </c>
      <c r="G8" s="71">
        <f t="shared" si="0"/>
        <v>0</v>
      </c>
      <c r="H8" s="16"/>
      <c r="I8" s="16"/>
    </row>
    <row r="9" spans="1:9" ht="21.75" customHeight="1" x14ac:dyDescent="0.25">
      <c r="A9" s="374" t="s">
        <v>452</v>
      </c>
      <c r="B9" s="56"/>
      <c r="C9" s="20"/>
      <c r="E9" s="70">
        <f>+'Section A'!D13</f>
        <v>0</v>
      </c>
      <c r="F9" s="368">
        <f>+'Section B'!C14</f>
        <v>0</v>
      </c>
      <c r="G9" s="71">
        <f t="shared" si="0"/>
        <v>0</v>
      </c>
      <c r="H9" s="16"/>
      <c r="I9" s="16"/>
    </row>
    <row r="10" spans="1:9" ht="21.75" customHeight="1" x14ac:dyDescent="0.25">
      <c r="A10" s="374" t="s">
        <v>87</v>
      </c>
      <c r="B10" s="56"/>
      <c r="C10" s="20"/>
      <c r="E10" s="70">
        <f>+'Section A'!D14</f>
        <v>0</v>
      </c>
      <c r="F10" s="368">
        <f>+'Section B'!C15</f>
        <v>0</v>
      </c>
      <c r="G10" s="71">
        <f t="shared" si="0"/>
        <v>0</v>
      </c>
      <c r="H10" s="16"/>
      <c r="I10" s="16"/>
    </row>
    <row r="11" spans="1:9" hidden="1" x14ac:dyDescent="0.25">
      <c r="A11" s="365" t="s">
        <v>88</v>
      </c>
      <c r="B11" s="365"/>
      <c r="C11" s="366"/>
      <c r="D11" s="304"/>
      <c r="E11" s="367">
        <f>+'Section A'!D15</f>
        <v>0</v>
      </c>
      <c r="F11" s="368">
        <f>+'Section B'!C14</f>
        <v>0</v>
      </c>
      <c r="G11" s="368">
        <f t="shared" ref="G11:G29" si="1">+E11+F11</f>
        <v>0</v>
      </c>
      <c r="H11" s="16"/>
      <c r="I11" s="16"/>
    </row>
    <row r="12" spans="1:9" hidden="1" x14ac:dyDescent="0.25">
      <c r="A12" s="365" t="s">
        <v>89</v>
      </c>
      <c r="B12" s="365"/>
      <c r="C12" s="366"/>
      <c r="D12" s="304"/>
      <c r="E12" s="367">
        <f>+'Section A'!D16</f>
        <v>0</v>
      </c>
      <c r="F12" s="368">
        <f>+'Section B'!C15</f>
        <v>0</v>
      </c>
      <c r="G12" s="368">
        <f t="shared" si="1"/>
        <v>0</v>
      </c>
      <c r="H12" s="16"/>
      <c r="I12" s="16"/>
    </row>
    <row r="13" spans="1:9" hidden="1" x14ac:dyDescent="0.25">
      <c r="A13" s="365" t="s">
        <v>90</v>
      </c>
      <c r="B13" s="365"/>
      <c r="C13" s="366"/>
      <c r="D13" s="304"/>
      <c r="E13" s="367">
        <f>+'Section A'!D17</f>
        <v>0</v>
      </c>
      <c r="F13" s="368">
        <f>+'Section B'!C16</f>
        <v>0</v>
      </c>
      <c r="G13" s="368">
        <f t="shared" si="1"/>
        <v>0</v>
      </c>
      <c r="H13" s="16"/>
      <c r="I13" s="16"/>
    </row>
    <row r="14" spans="1:9" hidden="1" x14ac:dyDescent="0.25">
      <c r="A14" s="365" t="s">
        <v>453</v>
      </c>
      <c r="B14" s="365"/>
      <c r="C14" s="366"/>
      <c r="D14" s="304"/>
      <c r="E14" s="367">
        <f>+'Section A'!D18</f>
        <v>0</v>
      </c>
      <c r="F14" s="368">
        <f>+'Section B'!C17</f>
        <v>0</v>
      </c>
      <c r="G14" s="368">
        <f t="shared" si="1"/>
        <v>0</v>
      </c>
      <c r="H14" s="16"/>
      <c r="I14" s="16"/>
    </row>
    <row r="15" spans="1:9" hidden="1" x14ac:dyDescent="0.25">
      <c r="A15" s="365" t="s">
        <v>93</v>
      </c>
      <c r="B15" s="365"/>
      <c r="C15" s="366"/>
      <c r="D15" s="304"/>
      <c r="E15" s="367">
        <f>+'Section A'!D19</f>
        <v>0</v>
      </c>
      <c r="F15" s="368">
        <f>+'Section B'!C18</f>
        <v>0</v>
      </c>
      <c r="G15" s="368">
        <f t="shared" si="1"/>
        <v>0</v>
      </c>
      <c r="H15" s="16"/>
      <c r="I15" s="16"/>
    </row>
    <row r="16" spans="1:9" hidden="1" x14ac:dyDescent="0.25">
      <c r="A16" s="369" t="s">
        <v>94</v>
      </c>
      <c r="B16" s="369"/>
      <c r="C16" s="366"/>
      <c r="D16" s="304"/>
      <c r="E16" s="367">
        <f>+'Section A'!D20</f>
        <v>0</v>
      </c>
      <c r="F16" s="368">
        <f>+'Section B'!C19</f>
        <v>0</v>
      </c>
      <c r="G16" s="368">
        <f t="shared" si="1"/>
        <v>0</v>
      </c>
      <c r="H16" s="16"/>
      <c r="I16" s="16"/>
    </row>
    <row r="17" spans="1:9" hidden="1" x14ac:dyDescent="0.25">
      <c r="A17" s="365" t="s">
        <v>95</v>
      </c>
      <c r="B17" s="365"/>
      <c r="C17" s="365"/>
      <c r="D17" s="304"/>
      <c r="E17" s="367">
        <f>+'Section A'!D21</f>
        <v>0</v>
      </c>
      <c r="F17" s="368">
        <f>+'Section B'!C20</f>
        <v>0</v>
      </c>
      <c r="G17" s="368">
        <f t="shared" si="1"/>
        <v>0</v>
      </c>
      <c r="H17" s="16"/>
      <c r="I17" s="16"/>
    </row>
    <row r="18" spans="1:9" hidden="1" x14ac:dyDescent="0.25">
      <c r="A18" s="365" t="s">
        <v>454</v>
      </c>
      <c r="B18" s="365"/>
      <c r="C18" s="366"/>
      <c r="D18" s="304"/>
      <c r="E18" s="367">
        <f>+'Section A'!D22</f>
        <v>0</v>
      </c>
      <c r="F18" s="368">
        <f>+'Section B'!C21</f>
        <v>0</v>
      </c>
      <c r="G18" s="368">
        <f t="shared" si="1"/>
        <v>0</v>
      </c>
      <c r="H18" s="16"/>
      <c r="I18" s="16"/>
    </row>
    <row r="19" spans="1:9" hidden="1" x14ac:dyDescent="0.25">
      <c r="A19" s="365" t="s">
        <v>97</v>
      </c>
      <c r="B19" s="365"/>
      <c r="C19" s="366"/>
      <c r="D19" s="304"/>
      <c r="E19" s="367">
        <f>+'Section A'!D23</f>
        <v>0</v>
      </c>
      <c r="F19" s="368">
        <f>+'Section B'!C22</f>
        <v>0</v>
      </c>
      <c r="G19" s="368">
        <f t="shared" si="1"/>
        <v>0</v>
      </c>
      <c r="H19" s="16"/>
      <c r="I19" s="16"/>
    </row>
    <row r="20" spans="1:9" hidden="1" x14ac:dyDescent="0.25">
      <c r="A20" s="365" t="s">
        <v>455</v>
      </c>
      <c r="B20" s="365"/>
      <c r="C20" s="366"/>
      <c r="D20" s="304"/>
      <c r="E20" s="367">
        <f>+'Section A'!D24</f>
        <v>0</v>
      </c>
      <c r="F20" s="368">
        <f>+'Section B'!C23</f>
        <v>0</v>
      </c>
      <c r="G20" s="368">
        <f t="shared" si="1"/>
        <v>0</v>
      </c>
      <c r="H20" s="16"/>
      <c r="I20" s="16"/>
    </row>
    <row r="21" spans="1:9" ht="21.75" customHeight="1" x14ac:dyDescent="0.25">
      <c r="A21" s="172" t="s">
        <v>456</v>
      </c>
      <c r="B21" s="172"/>
      <c r="C21" s="173"/>
      <c r="D21" s="114"/>
      <c r="E21" s="174">
        <f>+'Section A'!D25</f>
        <v>0</v>
      </c>
      <c r="F21" s="368">
        <f>+'Section B'!C24</f>
        <v>0</v>
      </c>
      <c r="G21" s="171">
        <f t="shared" si="1"/>
        <v>0</v>
      </c>
      <c r="H21" s="16"/>
      <c r="I21" s="16"/>
    </row>
    <row r="22" spans="1:9" ht="21.75" hidden="1" customHeight="1" x14ac:dyDescent="0.25">
      <c r="A22" s="172" t="s">
        <v>457</v>
      </c>
      <c r="B22" s="172"/>
      <c r="C22" s="173"/>
      <c r="D22" s="114"/>
      <c r="E22" s="367">
        <f>+'Section A'!D26</f>
        <v>0</v>
      </c>
      <c r="F22" s="368">
        <f>+'Section B'!C25</f>
        <v>0</v>
      </c>
      <c r="G22" s="368">
        <f t="shared" si="1"/>
        <v>0</v>
      </c>
      <c r="H22" s="16"/>
      <c r="I22" s="16"/>
    </row>
    <row r="23" spans="1:9" ht="21.75" customHeight="1" x14ac:dyDescent="0.25">
      <c r="A23" s="374" t="s">
        <v>458</v>
      </c>
      <c r="B23" s="172"/>
      <c r="C23" s="173"/>
      <c r="D23" s="114"/>
      <c r="E23" s="174">
        <f>+'Section A'!D27</f>
        <v>0</v>
      </c>
      <c r="F23" s="368">
        <f>+'Section B'!C26</f>
        <v>0</v>
      </c>
      <c r="G23" s="171">
        <f t="shared" si="1"/>
        <v>0</v>
      </c>
      <c r="H23" s="16"/>
      <c r="I23" s="16"/>
    </row>
    <row r="24" spans="1:9" ht="21.75" customHeight="1" x14ac:dyDescent="0.25">
      <c r="A24" s="374" t="s">
        <v>459</v>
      </c>
      <c r="B24" s="172"/>
      <c r="C24" s="173"/>
      <c r="D24" s="114"/>
      <c r="E24" s="174">
        <f>+'Section A'!D28</f>
        <v>0</v>
      </c>
      <c r="F24" s="368">
        <f>+'Section B'!C27</f>
        <v>0</v>
      </c>
      <c r="G24" s="171">
        <f t="shared" ref="G24:G25" si="2">+E24+F24</f>
        <v>0</v>
      </c>
      <c r="H24" s="16"/>
      <c r="I24" s="16"/>
    </row>
    <row r="25" spans="1:9" ht="21.75" customHeight="1" x14ac:dyDescent="0.25">
      <c r="A25" s="374" t="s">
        <v>460</v>
      </c>
      <c r="B25" s="172"/>
      <c r="C25" s="173"/>
      <c r="D25" s="114"/>
      <c r="E25" s="174">
        <f>+'Section A'!D29</f>
        <v>0</v>
      </c>
      <c r="F25" s="368">
        <f>+'Section B'!C28</f>
        <v>0</v>
      </c>
      <c r="G25" s="171">
        <f t="shared" si="2"/>
        <v>0</v>
      </c>
      <c r="H25" s="16"/>
      <c r="I25" s="16"/>
    </row>
    <row r="26" spans="1:9" ht="21.75" customHeight="1" x14ac:dyDescent="0.25">
      <c r="A26" s="374" t="s">
        <v>461</v>
      </c>
      <c r="B26" s="172"/>
      <c r="C26" s="173"/>
      <c r="D26" s="114"/>
      <c r="E26" s="174">
        <f>+'Section A'!D30</f>
        <v>0</v>
      </c>
      <c r="F26" s="368">
        <f>+'Section B'!C29</f>
        <v>0</v>
      </c>
      <c r="G26" s="171">
        <f t="shared" ref="G26" si="3">+E26+F26</f>
        <v>0</v>
      </c>
      <c r="H26" s="16"/>
      <c r="I26" s="16"/>
    </row>
    <row r="27" spans="1:9" ht="21.75" customHeight="1" x14ac:dyDescent="0.25">
      <c r="A27" s="374" t="s">
        <v>462</v>
      </c>
      <c r="B27" s="172"/>
      <c r="C27" s="173"/>
      <c r="D27" s="114"/>
      <c r="E27" s="174">
        <f>+'Section A'!D31</f>
        <v>0</v>
      </c>
      <c r="F27" s="368">
        <v>0</v>
      </c>
      <c r="G27" s="171">
        <f t="shared" ref="G27" si="4">+E27+F27</f>
        <v>0</v>
      </c>
      <c r="H27" s="16"/>
      <c r="I27" s="16"/>
    </row>
    <row r="28" spans="1:9" ht="21.75" customHeight="1" x14ac:dyDescent="0.25">
      <c r="A28" s="374" t="s">
        <v>463</v>
      </c>
      <c r="B28" s="172"/>
      <c r="C28" s="173"/>
      <c r="D28" s="114"/>
      <c r="E28" s="174">
        <f>+'Section A'!D32</f>
        <v>0</v>
      </c>
      <c r="F28" s="368">
        <v>0</v>
      </c>
      <c r="G28" s="171">
        <f t="shared" ref="G28" si="5">+E28+F28</f>
        <v>0</v>
      </c>
      <c r="H28" s="16"/>
      <c r="I28" s="16"/>
    </row>
    <row r="29" spans="1:9" ht="21.75" customHeight="1" x14ac:dyDescent="0.25">
      <c r="A29" s="374" t="s">
        <v>464</v>
      </c>
      <c r="B29" s="172"/>
      <c r="C29" s="173"/>
      <c r="D29" s="114"/>
      <c r="E29" s="174">
        <f>+'Section A'!D34</f>
        <v>0</v>
      </c>
      <c r="F29" s="368">
        <f>+'Section B'!C29</f>
        <v>0</v>
      </c>
      <c r="G29" s="171">
        <f t="shared" si="1"/>
        <v>0</v>
      </c>
      <c r="H29" s="16"/>
      <c r="I29" s="16"/>
    </row>
    <row r="30" spans="1:9" ht="21.75" customHeight="1" x14ac:dyDescent="0.25">
      <c r="A30" s="374" t="s">
        <v>465</v>
      </c>
      <c r="B30" s="172"/>
      <c r="C30" s="173"/>
      <c r="D30" s="114"/>
      <c r="E30" s="371">
        <f>'Section A'!D37</f>
        <v>0</v>
      </c>
      <c r="F30" s="372">
        <v>0</v>
      </c>
      <c r="G30" s="373">
        <f t="shared" ref="G30" si="6">+E30+F30</f>
        <v>0</v>
      </c>
      <c r="H30" s="16"/>
      <c r="I30" s="16"/>
    </row>
    <row r="31" spans="1:9" ht="21.75" customHeight="1" x14ac:dyDescent="0.25">
      <c r="A31" s="173"/>
      <c r="B31" s="173"/>
      <c r="C31" s="173"/>
      <c r="D31" s="114"/>
      <c r="E31" s="174"/>
      <c r="F31" s="171"/>
      <c r="G31" s="171"/>
      <c r="H31" s="16"/>
      <c r="I31" s="16"/>
    </row>
    <row r="32" spans="1:9" ht="21.75" customHeight="1" x14ac:dyDescent="0.25">
      <c r="A32" s="173"/>
      <c r="B32" s="173"/>
      <c r="C32" s="173"/>
      <c r="D32" s="114"/>
      <c r="E32" s="175"/>
      <c r="F32" s="171"/>
      <c r="G32" s="171"/>
      <c r="H32" s="16"/>
      <c r="I32" s="16"/>
    </row>
    <row r="33" spans="1:9" ht="21.75" customHeight="1" x14ac:dyDescent="0.25">
      <c r="A33" s="172" t="s">
        <v>466</v>
      </c>
      <c r="B33" s="172"/>
      <c r="C33" s="176"/>
      <c r="D33" s="114"/>
      <c r="E33" s="174">
        <f>SUM(E5:E31)</f>
        <v>0</v>
      </c>
      <c r="F33" s="171"/>
      <c r="G33" s="171"/>
      <c r="H33" s="16"/>
      <c r="I33" s="222">
        <f>+E33-'Section A'!D40</f>
        <v>0</v>
      </c>
    </row>
    <row r="34" spans="1:9" ht="21.75" hidden="1" customHeight="1" x14ac:dyDescent="0.25">
      <c r="A34" s="172" t="s">
        <v>467</v>
      </c>
      <c r="B34" s="172"/>
      <c r="C34" s="172"/>
      <c r="D34" s="114"/>
      <c r="E34" s="174"/>
      <c r="F34" s="171">
        <f>SUM(F5:F32)</f>
        <v>0</v>
      </c>
      <c r="G34" s="171"/>
      <c r="H34" s="16"/>
      <c r="I34" s="222">
        <f>+F34-'Section B'!C31</f>
        <v>0</v>
      </c>
    </row>
    <row r="35" spans="1:9" ht="21.75" customHeight="1" x14ac:dyDescent="0.25">
      <c r="A35" s="177" t="s">
        <v>468</v>
      </c>
      <c r="B35" s="178"/>
      <c r="C35" s="178"/>
      <c r="D35" s="179"/>
      <c r="E35" s="180"/>
      <c r="F35" s="180"/>
      <c r="G35" s="181">
        <f>+F34+E33</f>
        <v>0</v>
      </c>
      <c r="H35" s="16"/>
      <c r="I35" s="118"/>
    </row>
    <row r="36" spans="1:9" ht="21.75" customHeight="1" x14ac:dyDescent="0.25">
      <c r="A36" s="176"/>
      <c r="B36" s="176"/>
      <c r="C36" s="176"/>
      <c r="D36" s="182"/>
      <c r="E36" s="171"/>
      <c r="F36" s="171"/>
      <c r="G36" s="171"/>
      <c r="H36" s="16"/>
      <c r="I36" s="118"/>
    </row>
    <row r="37" spans="1:9" ht="21.75" customHeight="1" x14ac:dyDescent="0.25">
      <c r="A37" s="641" t="s">
        <v>469</v>
      </c>
      <c r="B37" s="641"/>
      <c r="C37" s="641"/>
      <c r="D37" s="641"/>
      <c r="E37" s="641"/>
      <c r="F37" s="641"/>
      <c r="G37" s="641"/>
      <c r="H37" s="16"/>
      <c r="I37" s="16"/>
    </row>
    <row r="38" spans="1:9" ht="15" customHeight="1" x14ac:dyDescent="0.25">
      <c r="A38" s="177" t="s">
        <v>446</v>
      </c>
      <c r="B38" s="178"/>
      <c r="C38" s="178"/>
      <c r="D38" s="183"/>
      <c r="E38" s="184" t="s">
        <v>447</v>
      </c>
      <c r="F38" s="185" t="s">
        <v>448</v>
      </c>
      <c r="G38" s="186" t="s">
        <v>449</v>
      </c>
      <c r="I38" s="13"/>
    </row>
    <row r="39" spans="1:9" ht="21.75" customHeight="1" x14ac:dyDescent="0.25">
      <c r="A39" s="374" t="s">
        <v>81</v>
      </c>
      <c r="B39" s="172"/>
      <c r="C39" s="173"/>
      <c r="D39" s="114"/>
      <c r="E39" s="174">
        <f>+'1A'!G10</f>
        <v>0</v>
      </c>
      <c r="F39" s="368">
        <f>+'1A'!G14</f>
        <v>0</v>
      </c>
      <c r="G39" s="171">
        <f>SUM(E39:F39)</f>
        <v>0</v>
      </c>
      <c r="H39" s="57"/>
      <c r="I39" s="13"/>
    </row>
    <row r="40" spans="1:9" ht="21.75" customHeight="1" x14ac:dyDescent="0.25">
      <c r="A40" s="374" t="s">
        <v>450</v>
      </c>
      <c r="B40" s="172"/>
      <c r="C40" s="173"/>
      <c r="D40" s="114"/>
      <c r="E40" s="174">
        <f>'1B'!G10</f>
        <v>0</v>
      </c>
      <c r="F40" s="368">
        <f>+'1B'!G14</f>
        <v>0</v>
      </c>
      <c r="G40" s="171">
        <f>SUM(E40:F40)</f>
        <v>0</v>
      </c>
      <c r="H40" s="57"/>
      <c r="I40" s="13"/>
    </row>
    <row r="41" spans="1:9" ht="21.75" customHeight="1" x14ac:dyDescent="0.25">
      <c r="A41" s="374" t="s">
        <v>84</v>
      </c>
      <c r="B41" s="172"/>
      <c r="C41" s="173"/>
      <c r="D41" s="114"/>
      <c r="E41" s="174">
        <f>'1C'!G10</f>
        <v>0</v>
      </c>
      <c r="F41" s="368">
        <f>+'1C'!G14</f>
        <v>0</v>
      </c>
      <c r="G41" s="171">
        <f t="shared" ref="G41:G64" si="7">SUM(E41:F41)</f>
        <v>0</v>
      </c>
      <c r="H41" s="57"/>
      <c r="I41" s="13"/>
    </row>
    <row r="42" spans="1:9" ht="21.75" customHeight="1" x14ac:dyDescent="0.25">
      <c r="A42" s="374" t="s">
        <v>470</v>
      </c>
      <c r="B42" s="172"/>
      <c r="C42" s="173"/>
      <c r="D42" s="114"/>
      <c r="E42" s="174">
        <f>'2A'!G9</f>
        <v>0</v>
      </c>
      <c r="F42" s="368">
        <f>+'2A'!G12</f>
        <v>0</v>
      </c>
      <c r="G42" s="171">
        <f t="shared" si="7"/>
        <v>0</v>
      </c>
      <c r="H42" s="57"/>
      <c r="I42" s="13"/>
    </row>
    <row r="43" spans="1:9" ht="21.75" customHeight="1" x14ac:dyDescent="0.25">
      <c r="A43" s="374" t="s">
        <v>452</v>
      </c>
      <c r="B43" s="172"/>
      <c r="C43" s="173"/>
      <c r="D43" s="114"/>
      <c r="E43" s="174">
        <f>+'2B'!G9</f>
        <v>0</v>
      </c>
      <c r="F43" s="368">
        <f>+'2C'!G12</f>
        <v>0</v>
      </c>
      <c r="G43" s="171">
        <f t="shared" si="7"/>
        <v>0</v>
      </c>
      <c r="H43" s="57"/>
      <c r="I43" s="13"/>
    </row>
    <row r="44" spans="1:9" ht="21.75" customHeight="1" x14ac:dyDescent="0.25">
      <c r="A44" s="374" t="s">
        <v>87</v>
      </c>
      <c r="B44" s="172"/>
      <c r="C44" s="173"/>
      <c r="D44" s="114"/>
      <c r="E44" s="174">
        <f>+'2C'!G9</f>
        <v>0</v>
      </c>
      <c r="F44" s="368">
        <f>+'2B'!G12</f>
        <v>0</v>
      </c>
      <c r="G44" s="171">
        <f t="shared" si="7"/>
        <v>0</v>
      </c>
      <c r="H44" s="57"/>
      <c r="I44" s="13"/>
    </row>
    <row r="45" spans="1:9" hidden="1" x14ac:dyDescent="0.25">
      <c r="A45" s="365" t="s">
        <v>88</v>
      </c>
      <c r="B45" s="365"/>
      <c r="C45" s="366"/>
      <c r="D45" s="304"/>
      <c r="E45" s="367">
        <f>+Travel!G9</f>
        <v>0</v>
      </c>
      <c r="F45" s="368">
        <f>+Travel!G13</f>
        <v>0</v>
      </c>
      <c r="G45" s="171">
        <f t="shared" si="7"/>
        <v>0</v>
      </c>
      <c r="H45" s="57"/>
      <c r="I45" s="13"/>
    </row>
    <row r="46" spans="1:9" hidden="1" x14ac:dyDescent="0.25">
      <c r="A46" s="365" t="s">
        <v>89</v>
      </c>
      <c r="B46" s="365"/>
      <c r="C46" s="366"/>
      <c r="D46" s="304"/>
      <c r="E46" s="367">
        <f>+Equipment!D7</f>
        <v>0</v>
      </c>
      <c r="F46" s="368">
        <f>+Equipment!D11</f>
        <v>0</v>
      </c>
      <c r="G46" s="171">
        <f t="shared" si="7"/>
        <v>0</v>
      </c>
      <c r="H46" s="57"/>
      <c r="I46" s="13"/>
    </row>
    <row r="47" spans="1:9" hidden="1" x14ac:dyDescent="0.25">
      <c r="A47" s="365" t="s">
        <v>90</v>
      </c>
      <c r="B47" s="365"/>
      <c r="C47" s="366"/>
      <c r="D47" s="304"/>
      <c r="E47" s="367">
        <f>+Supplies!D10</f>
        <v>0</v>
      </c>
      <c r="F47" s="368">
        <f>+Supplies!D14</f>
        <v>0</v>
      </c>
      <c r="G47" s="171">
        <f t="shared" si="7"/>
        <v>0</v>
      </c>
      <c r="H47" s="57"/>
      <c r="I47" s="13"/>
    </row>
    <row r="48" spans="1:9" hidden="1" x14ac:dyDescent="0.25">
      <c r="A48" s="365" t="s">
        <v>453</v>
      </c>
      <c r="B48" s="365"/>
      <c r="C48" s="366"/>
      <c r="D48" s="304"/>
      <c r="E48" s="367">
        <f>+'Contractual Services'!C12</f>
        <v>0</v>
      </c>
      <c r="F48" s="368">
        <f>+'Contractual Services'!C16</f>
        <v>0</v>
      </c>
      <c r="G48" s="171">
        <f t="shared" si="7"/>
        <v>0</v>
      </c>
      <c r="H48" s="57"/>
      <c r="I48" s="13"/>
    </row>
    <row r="49" spans="1:9" hidden="1" x14ac:dyDescent="0.25">
      <c r="A49" s="365" t="s">
        <v>93</v>
      </c>
      <c r="B49" s="365"/>
      <c r="C49" s="366"/>
      <c r="D49" s="304"/>
      <c r="E49" s="367">
        <f>+Consultant!G7+Consultant!G19</f>
        <v>0</v>
      </c>
      <c r="F49" s="368">
        <f>+Consultant!G11+Consultant!G23</f>
        <v>0</v>
      </c>
      <c r="G49" s="171">
        <f t="shared" si="7"/>
        <v>0</v>
      </c>
      <c r="H49" s="57"/>
      <c r="I49" s="13"/>
    </row>
    <row r="50" spans="1:9" hidden="1" x14ac:dyDescent="0.25">
      <c r="A50" s="369" t="s">
        <v>94</v>
      </c>
      <c r="B50" s="369"/>
      <c r="C50" s="366"/>
      <c r="D50" s="304"/>
      <c r="E50" s="367">
        <f>+Construction!C6</f>
        <v>0</v>
      </c>
      <c r="F50" s="368">
        <f>+Construction!C10</f>
        <v>0</v>
      </c>
      <c r="G50" s="171">
        <f t="shared" si="7"/>
        <v>0</v>
      </c>
      <c r="H50" s="57"/>
      <c r="I50" s="13"/>
    </row>
    <row r="51" spans="1:9" hidden="1" x14ac:dyDescent="0.25">
      <c r="A51" s="365" t="s">
        <v>95</v>
      </c>
      <c r="B51" s="365"/>
      <c r="C51" s="365"/>
      <c r="D51" s="304"/>
      <c r="E51" s="367">
        <f>+Occupancy!F8</f>
        <v>0</v>
      </c>
      <c r="F51" s="368">
        <f>+Occupancy!F12</f>
        <v>0</v>
      </c>
      <c r="G51" s="171">
        <f t="shared" si="7"/>
        <v>0</v>
      </c>
      <c r="H51" s="57"/>
      <c r="I51" s="13"/>
    </row>
    <row r="52" spans="1:9" hidden="1" x14ac:dyDescent="0.25">
      <c r="A52" s="365" t="s">
        <v>454</v>
      </c>
      <c r="B52" s="365"/>
      <c r="C52" s="366"/>
      <c r="D52" s="304"/>
      <c r="E52" s="367">
        <f>+'R &amp; D'!C6</f>
        <v>0</v>
      </c>
      <c r="F52" s="368">
        <f>+'R &amp; D'!C10</f>
        <v>0</v>
      </c>
      <c r="G52" s="171">
        <f t="shared" si="7"/>
        <v>0</v>
      </c>
      <c r="H52" s="57"/>
      <c r="I52" s="13"/>
    </row>
    <row r="53" spans="1:9" hidden="1" x14ac:dyDescent="0.25">
      <c r="A53" s="365" t="s">
        <v>97</v>
      </c>
      <c r="B53" s="365"/>
      <c r="C53" s="366"/>
      <c r="D53" s="304"/>
      <c r="E53" s="367">
        <f>+Telecommunications!F8</f>
        <v>0</v>
      </c>
      <c r="F53" s="368">
        <f>+Telecommunications!F12</f>
        <v>0</v>
      </c>
      <c r="G53" s="171">
        <f t="shared" si="7"/>
        <v>0</v>
      </c>
      <c r="H53" s="58"/>
      <c r="I53" s="13"/>
    </row>
    <row r="54" spans="1:9" hidden="1" x14ac:dyDescent="0.25">
      <c r="A54" s="365" t="s">
        <v>455</v>
      </c>
      <c r="B54" s="365"/>
      <c r="C54" s="366"/>
      <c r="D54" s="304"/>
      <c r="E54" s="367">
        <f>+'Training &amp; Education'!F8</f>
        <v>0</v>
      </c>
      <c r="F54" s="368">
        <f>+'Training &amp; Education'!F12</f>
        <v>0</v>
      </c>
      <c r="G54" s="171">
        <f t="shared" si="7"/>
        <v>0</v>
      </c>
      <c r="H54" s="58"/>
      <c r="I54" s="13"/>
    </row>
    <row r="55" spans="1:9" ht="21.75" customHeight="1" x14ac:dyDescent="0.25">
      <c r="A55" s="172" t="s">
        <v>456</v>
      </c>
      <c r="B55" s="172"/>
      <c r="C55" s="173"/>
      <c r="D55" s="114"/>
      <c r="E55" s="174">
        <f>+'Direct Administrative'!G7</f>
        <v>0</v>
      </c>
      <c r="F55" s="368">
        <f>+'Direct Administrative'!G11</f>
        <v>0</v>
      </c>
      <c r="G55" s="171">
        <f t="shared" si="7"/>
        <v>0</v>
      </c>
      <c r="H55" s="58"/>
      <c r="I55" s="13"/>
    </row>
    <row r="56" spans="1:9" ht="21.75" hidden="1" customHeight="1" x14ac:dyDescent="0.25">
      <c r="A56" s="365" t="s">
        <v>457</v>
      </c>
      <c r="B56" s="365"/>
      <c r="C56" s="366"/>
      <c r="D56" s="304"/>
      <c r="E56" s="367">
        <f>+'Miscellaneous (other) Costs'!F9</f>
        <v>0</v>
      </c>
      <c r="F56" s="368">
        <f>+'Miscellaneous (other) Costs'!F13</f>
        <v>0</v>
      </c>
      <c r="G56" s="171">
        <f t="shared" si="7"/>
        <v>0</v>
      </c>
      <c r="H56" s="58"/>
      <c r="I56" s="13"/>
    </row>
    <row r="57" spans="1:9" ht="21.75" customHeight="1" x14ac:dyDescent="0.25">
      <c r="A57" s="374" t="s">
        <v>458</v>
      </c>
      <c r="B57" s="172"/>
      <c r="C57" s="173"/>
      <c r="D57" s="114"/>
      <c r="E57" s="174">
        <f>+DirectTraining!F9</f>
        <v>0</v>
      </c>
      <c r="F57" s="368">
        <f>+DirectTraining!F13</f>
        <v>0</v>
      </c>
      <c r="G57" s="171">
        <f t="shared" si="7"/>
        <v>0</v>
      </c>
      <c r="H57" s="58"/>
      <c r="I57" s="13"/>
    </row>
    <row r="58" spans="1:9" ht="21.75" customHeight="1" x14ac:dyDescent="0.25">
      <c r="A58" s="374" t="s">
        <v>459</v>
      </c>
      <c r="B58" s="172"/>
      <c r="C58" s="173"/>
      <c r="D58" s="114"/>
      <c r="E58" s="174">
        <f>WorkBased!F10</f>
        <v>0</v>
      </c>
      <c r="F58" s="368">
        <f>+WorkBased!F14</f>
        <v>0</v>
      </c>
      <c r="G58" s="171">
        <f t="shared" si="7"/>
        <v>0</v>
      </c>
      <c r="H58" s="58"/>
      <c r="I58" s="13"/>
    </row>
    <row r="59" spans="1:9" ht="21.75" customHeight="1" x14ac:dyDescent="0.25">
      <c r="A59" s="374" t="s">
        <v>460</v>
      </c>
      <c r="B59" s="172"/>
      <c r="C59" s="173"/>
      <c r="D59" s="114"/>
      <c r="E59" s="174">
        <f>OtherProgram!F9</f>
        <v>0</v>
      </c>
      <c r="F59" s="368">
        <f>+OtherProgram!F13</f>
        <v>0</v>
      </c>
      <c r="G59" s="171">
        <f t="shared" si="7"/>
        <v>0</v>
      </c>
      <c r="H59" s="58"/>
      <c r="I59" s="13"/>
    </row>
    <row r="60" spans="1:9" ht="21.75" customHeight="1" x14ac:dyDescent="0.25">
      <c r="A60" s="374" t="s">
        <v>461</v>
      </c>
      <c r="B60" s="172"/>
      <c r="C60" s="173"/>
      <c r="D60" s="114"/>
      <c r="E60" s="174">
        <f>Supportive!F9</f>
        <v>0</v>
      </c>
      <c r="F60" s="368">
        <f>+Supportive!F13</f>
        <v>0</v>
      </c>
      <c r="G60" s="171">
        <f t="shared" si="7"/>
        <v>0</v>
      </c>
      <c r="H60" s="58"/>
      <c r="I60" s="13"/>
    </row>
    <row r="61" spans="1:9" ht="21.75" customHeight="1" x14ac:dyDescent="0.25">
      <c r="A61" s="374" t="s">
        <v>462</v>
      </c>
      <c r="B61" s="172"/>
      <c r="C61" s="173"/>
      <c r="D61" s="114"/>
      <c r="E61" s="174">
        <f>+IncumbentWorker!F9</f>
        <v>0</v>
      </c>
      <c r="F61" s="368">
        <f>+IncumbentWorker!F13</f>
        <v>0</v>
      </c>
      <c r="G61" s="171">
        <f t="shared" si="7"/>
        <v>0</v>
      </c>
      <c r="H61" s="58"/>
      <c r="I61" s="13"/>
    </row>
    <row r="62" spans="1:9" ht="21.75" customHeight="1" x14ac:dyDescent="0.25">
      <c r="A62" s="374" t="s">
        <v>463</v>
      </c>
      <c r="B62" s="172"/>
      <c r="C62" s="173"/>
      <c r="D62" s="114"/>
      <c r="E62" s="174">
        <f>+Trade!F9</f>
        <v>0</v>
      </c>
      <c r="F62" s="368">
        <f>+Trade!F13</f>
        <v>0</v>
      </c>
      <c r="G62" s="171">
        <f t="shared" si="7"/>
        <v>0</v>
      </c>
      <c r="H62" s="58"/>
      <c r="I62" s="13"/>
    </row>
    <row r="63" spans="1:9" ht="21.75" customHeight="1" x14ac:dyDescent="0.25">
      <c r="A63" s="374" t="s">
        <v>464</v>
      </c>
      <c r="B63" s="172"/>
      <c r="C63" s="173"/>
      <c r="D63" s="114"/>
      <c r="E63" s="174">
        <f>'17A'!D6-'Section A'!D34</f>
        <v>0</v>
      </c>
      <c r="F63" s="368">
        <f>'17A'!D10-'Section B'!C29</f>
        <v>0</v>
      </c>
      <c r="G63" s="171">
        <f t="shared" si="7"/>
        <v>0</v>
      </c>
      <c r="H63" s="58"/>
      <c r="I63" s="13"/>
    </row>
    <row r="64" spans="1:9" ht="21.75" customHeight="1" x14ac:dyDescent="0.25">
      <c r="A64" s="374" t="s">
        <v>465</v>
      </c>
      <c r="B64" s="172"/>
      <c r="C64" s="173"/>
      <c r="D64" s="114"/>
      <c r="E64" s="371">
        <f>'17B'!D6-'Section A'!D37</f>
        <v>0</v>
      </c>
      <c r="F64" s="372">
        <v>0</v>
      </c>
      <c r="G64" s="171">
        <f t="shared" si="7"/>
        <v>0</v>
      </c>
      <c r="H64" s="58"/>
      <c r="I64" s="13"/>
    </row>
    <row r="65" spans="1:9" ht="21.75" customHeight="1" x14ac:dyDescent="0.25">
      <c r="A65" s="173"/>
      <c r="B65" s="173"/>
      <c r="C65" s="173"/>
      <c r="D65" s="114"/>
      <c r="E65" s="174"/>
      <c r="F65" s="171"/>
      <c r="G65" s="171"/>
      <c r="H65" s="55"/>
      <c r="I65" s="13"/>
    </row>
    <row r="66" spans="1:9" ht="21.75" customHeight="1" x14ac:dyDescent="0.25">
      <c r="A66" s="173"/>
      <c r="B66" s="173"/>
      <c r="C66" s="173"/>
      <c r="D66" s="114"/>
      <c r="E66" s="175"/>
      <c r="F66" s="171"/>
      <c r="G66" s="171"/>
      <c r="H66" s="13"/>
      <c r="I66" s="13"/>
    </row>
    <row r="67" spans="1:9" ht="21.75" customHeight="1" x14ac:dyDescent="0.25">
      <c r="A67" s="172" t="s">
        <v>466</v>
      </c>
      <c r="B67" s="172"/>
      <c r="C67" s="176"/>
      <c r="D67" s="114"/>
      <c r="E67" s="174">
        <f>SUM(E39:E66)</f>
        <v>0</v>
      </c>
      <c r="F67" s="171"/>
      <c r="G67" s="171"/>
      <c r="H67" s="57"/>
      <c r="I67" s="223">
        <f>+E67-'Section A'!E40</f>
        <v>0</v>
      </c>
    </row>
    <row r="68" spans="1:9" ht="21.75" hidden="1" customHeight="1" x14ac:dyDescent="0.25">
      <c r="A68" s="172" t="s">
        <v>467</v>
      </c>
      <c r="B68" s="172"/>
      <c r="C68" s="172"/>
      <c r="D68" s="114"/>
      <c r="E68" s="174"/>
      <c r="F68" s="171">
        <f>SUM(F39:F67)</f>
        <v>0</v>
      </c>
      <c r="G68" s="171"/>
      <c r="H68" s="59"/>
      <c r="I68" s="223">
        <f>+F68-'Section B'!D31</f>
        <v>0</v>
      </c>
    </row>
    <row r="69" spans="1:9" ht="21.75" customHeight="1" x14ac:dyDescent="0.25">
      <c r="A69" s="177" t="s">
        <v>468</v>
      </c>
      <c r="B69" s="178"/>
      <c r="C69" s="178"/>
      <c r="D69" s="179"/>
      <c r="E69" s="180"/>
      <c r="F69" s="180"/>
      <c r="G69" s="181">
        <f>SUM(G39:G68)</f>
        <v>0</v>
      </c>
      <c r="H69" s="54"/>
      <c r="I69" s="54"/>
    </row>
    <row r="70" spans="1:9" x14ac:dyDescent="0.25">
      <c r="A70" s="114"/>
      <c r="B70" s="114"/>
      <c r="C70" s="114"/>
      <c r="D70" s="114"/>
      <c r="E70" s="114"/>
      <c r="F70" s="114"/>
      <c r="G70" s="114"/>
    </row>
    <row r="71" spans="1:9" ht="20.25" x14ac:dyDescent="0.25">
      <c r="A71" s="641" t="s">
        <v>471</v>
      </c>
      <c r="B71" s="641"/>
      <c r="C71" s="641"/>
      <c r="D71" s="641"/>
      <c r="E71" s="641"/>
      <c r="F71" s="641"/>
      <c r="G71" s="641"/>
    </row>
    <row r="72" spans="1:9" x14ac:dyDescent="0.25">
      <c r="A72" s="177" t="s">
        <v>446</v>
      </c>
      <c r="B72" s="178"/>
      <c r="C72" s="178"/>
      <c r="D72" s="183"/>
      <c r="E72" s="184" t="s">
        <v>447</v>
      </c>
      <c r="F72" s="185" t="s">
        <v>448</v>
      </c>
      <c r="G72" s="186" t="s">
        <v>449</v>
      </c>
    </row>
    <row r="73" spans="1:9" ht="21.75" customHeight="1" x14ac:dyDescent="0.25">
      <c r="A73" s="374" t="s">
        <v>81</v>
      </c>
      <c r="B73" s="172"/>
      <c r="C73" s="173"/>
      <c r="D73" s="114"/>
      <c r="E73" s="174">
        <f>+E5+E39</f>
        <v>0</v>
      </c>
      <c r="F73" s="368">
        <f>+F5+F39</f>
        <v>0</v>
      </c>
      <c r="G73" s="171">
        <f>SUM(E73:F73)</f>
        <v>0</v>
      </c>
    </row>
    <row r="74" spans="1:9" ht="21.75" customHeight="1" x14ac:dyDescent="0.25">
      <c r="A74" s="374" t="s">
        <v>450</v>
      </c>
      <c r="B74" s="172"/>
      <c r="C74" s="173"/>
      <c r="D74" s="114"/>
      <c r="E74" s="174">
        <f>+E6+E40</f>
        <v>0</v>
      </c>
      <c r="F74" s="368">
        <f>+F6+F43</f>
        <v>0</v>
      </c>
      <c r="G74" s="171">
        <f>SUM(E74:F74)</f>
        <v>0</v>
      </c>
    </row>
    <row r="75" spans="1:9" ht="21.75" customHeight="1" x14ac:dyDescent="0.25">
      <c r="A75" s="374" t="s">
        <v>84</v>
      </c>
      <c r="B75" s="172"/>
      <c r="C75" s="173"/>
      <c r="D75" s="114"/>
      <c r="E75" s="174">
        <f>+E7+E41</f>
        <v>0</v>
      </c>
      <c r="F75" s="368">
        <f>+F7+F44</f>
        <v>0</v>
      </c>
      <c r="G75" s="171">
        <f>SUM(E75:F75)</f>
        <v>0</v>
      </c>
    </row>
    <row r="76" spans="1:9" ht="21.75" customHeight="1" x14ac:dyDescent="0.25">
      <c r="A76" s="374" t="s">
        <v>451</v>
      </c>
      <c r="B76" s="172"/>
      <c r="C76" s="173"/>
      <c r="D76" s="114"/>
      <c r="E76" s="174">
        <f>+E8+E42</f>
        <v>0</v>
      </c>
      <c r="F76" s="368">
        <f>+F8+F43</f>
        <v>0</v>
      </c>
      <c r="G76" s="171">
        <f t="shared" ref="G76:G97" si="8">SUM(E76:F76)</f>
        <v>0</v>
      </c>
    </row>
    <row r="77" spans="1:9" ht="21.75" customHeight="1" x14ac:dyDescent="0.25">
      <c r="A77" s="374" t="s">
        <v>452</v>
      </c>
      <c r="B77" s="172"/>
      <c r="C77" s="173"/>
      <c r="D77" s="114"/>
      <c r="E77" s="174">
        <f>+E9+E43</f>
        <v>0</v>
      </c>
      <c r="F77" s="368">
        <f>+F9+F45</f>
        <v>0</v>
      </c>
      <c r="G77" s="171">
        <f t="shared" ref="G77" si="9">SUM(E77:F77)</f>
        <v>0</v>
      </c>
    </row>
    <row r="78" spans="1:9" ht="21.75" customHeight="1" x14ac:dyDescent="0.25">
      <c r="A78" s="374" t="s">
        <v>87</v>
      </c>
      <c r="B78" s="172"/>
      <c r="C78" s="173"/>
      <c r="D78" s="114"/>
      <c r="E78" s="174">
        <f t="shared" ref="E78:E88" si="10">+E10+E44</f>
        <v>0</v>
      </c>
      <c r="F78" s="368">
        <f t="shared" ref="F78:F88" si="11">+F10+F46</f>
        <v>0</v>
      </c>
      <c r="G78" s="171">
        <f t="shared" ref="G78:G88" si="12">SUM(E78:F78)</f>
        <v>0</v>
      </c>
    </row>
    <row r="79" spans="1:9" hidden="1" x14ac:dyDescent="0.25">
      <c r="A79" s="365" t="s">
        <v>88</v>
      </c>
      <c r="B79" s="365"/>
      <c r="C79" s="366"/>
      <c r="D79" s="304"/>
      <c r="E79" s="174">
        <f t="shared" si="10"/>
        <v>0</v>
      </c>
      <c r="F79" s="368">
        <f t="shared" si="11"/>
        <v>0</v>
      </c>
      <c r="G79" s="171">
        <f t="shared" si="12"/>
        <v>0</v>
      </c>
    </row>
    <row r="80" spans="1:9" hidden="1" x14ac:dyDescent="0.25">
      <c r="A80" s="365" t="s">
        <v>89</v>
      </c>
      <c r="B80" s="365"/>
      <c r="C80" s="366"/>
      <c r="D80" s="304"/>
      <c r="E80" s="174">
        <f t="shared" si="10"/>
        <v>0</v>
      </c>
      <c r="F80" s="368">
        <f t="shared" si="11"/>
        <v>0</v>
      </c>
      <c r="G80" s="171">
        <f t="shared" si="12"/>
        <v>0</v>
      </c>
    </row>
    <row r="81" spans="1:7" hidden="1" x14ac:dyDescent="0.25">
      <c r="A81" s="365" t="s">
        <v>90</v>
      </c>
      <c r="B81" s="365"/>
      <c r="C81" s="366"/>
      <c r="D81" s="304"/>
      <c r="E81" s="174">
        <f t="shared" si="10"/>
        <v>0</v>
      </c>
      <c r="F81" s="368">
        <f t="shared" si="11"/>
        <v>0</v>
      </c>
      <c r="G81" s="171">
        <f t="shared" si="12"/>
        <v>0</v>
      </c>
    </row>
    <row r="82" spans="1:7" hidden="1" x14ac:dyDescent="0.25">
      <c r="A82" s="365" t="s">
        <v>453</v>
      </c>
      <c r="B82" s="365"/>
      <c r="C82" s="366"/>
      <c r="D82" s="304"/>
      <c r="E82" s="174">
        <f t="shared" si="10"/>
        <v>0</v>
      </c>
      <c r="F82" s="368">
        <f t="shared" si="11"/>
        <v>0</v>
      </c>
      <c r="G82" s="171">
        <f t="shared" si="12"/>
        <v>0</v>
      </c>
    </row>
    <row r="83" spans="1:7" hidden="1" x14ac:dyDescent="0.25">
      <c r="A83" s="365" t="s">
        <v>93</v>
      </c>
      <c r="B83" s="365"/>
      <c r="C83" s="366"/>
      <c r="D83" s="304"/>
      <c r="E83" s="174">
        <f t="shared" si="10"/>
        <v>0</v>
      </c>
      <c r="F83" s="368">
        <f t="shared" si="11"/>
        <v>0</v>
      </c>
      <c r="G83" s="171">
        <f t="shared" si="12"/>
        <v>0</v>
      </c>
    </row>
    <row r="84" spans="1:7" hidden="1" x14ac:dyDescent="0.25">
      <c r="A84" s="369" t="s">
        <v>94</v>
      </c>
      <c r="B84" s="369"/>
      <c r="C84" s="366"/>
      <c r="D84" s="304"/>
      <c r="E84" s="174">
        <f t="shared" si="10"/>
        <v>0</v>
      </c>
      <c r="F84" s="368">
        <f t="shared" si="11"/>
        <v>0</v>
      </c>
      <c r="G84" s="171">
        <f t="shared" si="12"/>
        <v>0</v>
      </c>
    </row>
    <row r="85" spans="1:7" hidden="1" x14ac:dyDescent="0.25">
      <c r="A85" s="365" t="s">
        <v>95</v>
      </c>
      <c r="B85" s="365"/>
      <c r="C85" s="365"/>
      <c r="D85" s="304"/>
      <c r="E85" s="174">
        <f t="shared" si="10"/>
        <v>0</v>
      </c>
      <c r="F85" s="368">
        <f t="shared" si="11"/>
        <v>0</v>
      </c>
      <c r="G85" s="171">
        <f t="shared" si="12"/>
        <v>0</v>
      </c>
    </row>
    <row r="86" spans="1:7" hidden="1" x14ac:dyDescent="0.25">
      <c r="A86" s="365" t="s">
        <v>454</v>
      </c>
      <c r="B86" s="365"/>
      <c r="C86" s="366"/>
      <c r="D86" s="304"/>
      <c r="E86" s="174">
        <f t="shared" si="10"/>
        <v>0</v>
      </c>
      <c r="F86" s="368">
        <f t="shared" si="11"/>
        <v>0</v>
      </c>
      <c r="G86" s="171">
        <f t="shared" si="12"/>
        <v>0</v>
      </c>
    </row>
    <row r="87" spans="1:7" hidden="1" x14ac:dyDescent="0.25">
      <c r="A87" s="365" t="s">
        <v>97</v>
      </c>
      <c r="B87" s="365"/>
      <c r="C87" s="366"/>
      <c r="D87" s="304"/>
      <c r="E87" s="174">
        <f t="shared" si="10"/>
        <v>0</v>
      </c>
      <c r="F87" s="368">
        <f t="shared" si="11"/>
        <v>0</v>
      </c>
      <c r="G87" s="171">
        <f t="shared" si="12"/>
        <v>0</v>
      </c>
    </row>
    <row r="88" spans="1:7" hidden="1" x14ac:dyDescent="0.25">
      <c r="A88" s="365" t="s">
        <v>455</v>
      </c>
      <c r="B88" s="365"/>
      <c r="C88" s="366"/>
      <c r="D88" s="304"/>
      <c r="E88" s="174">
        <f t="shared" si="10"/>
        <v>0</v>
      </c>
      <c r="F88" s="368">
        <f t="shared" si="11"/>
        <v>0</v>
      </c>
      <c r="G88" s="171">
        <f t="shared" si="12"/>
        <v>0</v>
      </c>
    </row>
    <row r="89" spans="1:7" ht="21.75" customHeight="1" x14ac:dyDescent="0.25">
      <c r="A89" s="172" t="s">
        <v>456</v>
      </c>
      <c r="B89" s="172"/>
      <c r="C89" s="173"/>
      <c r="D89" s="114"/>
      <c r="E89" s="174">
        <f t="shared" ref="E89:F96" si="13">+E21+E55</f>
        <v>0</v>
      </c>
      <c r="F89" s="368">
        <f t="shared" si="13"/>
        <v>0</v>
      </c>
      <c r="G89" s="171">
        <f t="shared" si="8"/>
        <v>0</v>
      </c>
    </row>
    <row r="90" spans="1:7" ht="21.75" hidden="1" customHeight="1" x14ac:dyDescent="0.25">
      <c r="A90" s="365" t="s">
        <v>457</v>
      </c>
      <c r="B90" s="365"/>
      <c r="C90" s="366"/>
      <c r="D90" s="304"/>
      <c r="E90" s="367">
        <f t="shared" si="13"/>
        <v>0</v>
      </c>
      <c r="F90" s="368">
        <f t="shared" si="13"/>
        <v>0</v>
      </c>
      <c r="G90" s="368">
        <f t="shared" si="8"/>
        <v>0</v>
      </c>
    </row>
    <row r="91" spans="1:7" ht="21.75" customHeight="1" x14ac:dyDescent="0.25">
      <c r="A91" s="374" t="s">
        <v>458</v>
      </c>
      <c r="B91" s="172"/>
      <c r="C91" s="173"/>
      <c r="D91" s="114"/>
      <c r="E91" s="174">
        <f t="shared" si="13"/>
        <v>0</v>
      </c>
      <c r="F91" s="368">
        <f t="shared" si="13"/>
        <v>0</v>
      </c>
      <c r="G91" s="171">
        <f t="shared" si="8"/>
        <v>0</v>
      </c>
    </row>
    <row r="92" spans="1:7" ht="21.75" customHeight="1" x14ac:dyDescent="0.25">
      <c r="A92" s="374" t="s">
        <v>459</v>
      </c>
      <c r="B92" s="172"/>
      <c r="C92" s="173"/>
      <c r="D92" s="114"/>
      <c r="E92" s="174">
        <f t="shared" si="13"/>
        <v>0</v>
      </c>
      <c r="F92" s="368">
        <f t="shared" si="13"/>
        <v>0</v>
      </c>
      <c r="G92" s="171">
        <f t="shared" ref="G92:G93" si="14">SUM(E92:F92)</f>
        <v>0</v>
      </c>
    </row>
    <row r="93" spans="1:7" ht="21.75" customHeight="1" x14ac:dyDescent="0.25">
      <c r="A93" s="374" t="s">
        <v>460</v>
      </c>
      <c r="B93" s="172"/>
      <c r="C93" s="173"/>
      <c r="D93" s="114"/>
      <c r="E93" s="174">
        <f t="shared" si="13"/>
        <v>0</v>
      </c>
      <c r="F93" s="368">
        <f t="shared" si="13"/>
        <v>0</v>
      </c>
      <c r="G93" s="171">
        <f t="shared" si="14"/>
        <v>0</v>
      </c>
    </row>
    <row r="94" spans="1:7" ht="21.75" customHeight="1" x14ac:dyDescent="0.25">
      <c r="A94" s="374" t="s">
        <v>461</v>
      </c>
      <c r="B94" s="172"/>
      <c r="C94" s="173"/>
      <c r="D94" s="114"/>
      <c r="E94" s="174">
        <f t="shared" si="13"/>
        <v>0</v>
      </c>
      <c r="F94" s="368">
        <f t="shared" si="13"/>
        <v>0</v>
      </c>
      <c r="G94" s="171">
        <f t="shared" ref="G94" si="15">SUM(E94:F94)</f>
        <v>0</v>
      </c>
    </row>
    <row r="95" spans="1:7" ht="21.75" customHeight="1" x14ac:dyDescent="0.25">
      <c r="A95" s="374" t="s">
        <v>462</v>
      </c>
      <c r="B95" s="172"/>
      <c r="C95" s="173"/>
      <c r="D95" s="114"/>
      <c r="E95" s="174">
        <f t="shared" si="13"/>
        <v>0</v>
      </c>
      <c r="F95" s="368">
        <f t="shared" si="13"/>
        <v>0</v>
      </c>
      <c r="G95" s="171">
        <f t="shared" ref="G95" si="16">SUM(E95:F95)</f>
        <v>0</v>
      </c>
    </row>
    <row r="96" spans="1:7" ht="21.75" customHeight="1" x14ac:dyDescent="0.25">
      <c r="A96" s="374" t="s">
        <v>463</v>
      </c>
      <c r="B96" s="172"/>
      <c r="C96" s="173"/>
      <c r="D96" s="114"/>
      <c r="E96" s="174">
        <f t="shared" si="13"/>
        <v>0</v>
      </c>
      <c r="F96" s="368">
        <f t="shared" si="13"/>
        <v>0</v>
      </c>
      <c r="G96" s="171">
        <f t="shared" ref="G96" si="17">SUM(E96:F96)</f>
        <v>0</v>
      </c>
    </row>
    <row r="97" spans="1:13" ht="21.75" customHeight="1" x14ac:dyDescent="0.25">
      <c r="A97" s="374" t="s">
        <v>464</v>
      </c>
      <c r="B97" s="172"/>
      <c r="C97" s="173"/>
      <c r="D97" s="114"/>
      <c r="E97" s="174">
        <f>'17A'!D6</f>
        <v>0</v>
      </c>
      <c r="F97" s="368">
        <f>+'17A'!D10</f>
        <v>0</v>
      </c>
      <c r="G97" s="171">
        <f t="shared" si="8"/>
        <v>0</v>
      </c>
    </row>
    <row r="98" spans="1:13" ht="21.75" customHeight="1" x14ac:dyDescent="0.25">
      <c r="A98" s="374" t="s">
        <v>465</v>
      </c>
      <c r="B98" s="172"/>
      <c r="C98" s="173"/>
      <c r="D98" s="114"/>
      <c r="E98" s="371">
        <f>'17B'!D6</f>
        <v>0</v>
      </c>
      <c r="F98" s="372">
        <f>+'17B'!D10</f>
        <v>0</v>
      </c>
      <c r="G98" s="373">
        <f t="shared" ref="G98" si="18">SUM(E98:F98)</f>
        <v>0</v>
      </c>
    </row>
    <row r="99" spans="1:13" ht="21.75" customHeight="1" x14ac:dyDescent="0.25">
      <c r="A99" s="173"/>
      <c r="B99" s="173"/>
      <c r="C99" s="173"/>
      <c r="D99" s="114"/>
      <c r="E99" s="174"/>
      <c r="F99" s="171"/>
      <c r="G99" s="171"/>
    </row>
    <row r="100" spans="1:13" ht="21.75" customHeight="1" x14ac:dyDescent="0.25">
      <c r="A100" s="173"/>
      <c r="B100" s="173"/>
      <c r="C100" s="173"/>
      <c r="D100" s="114"/>
      <c r="E100" s="175"/>
      <c r="F100" s="171"/>
      <c r="G100" s="171"/>
    </row>
    <row r="101" spans="1:13" ht="21.75" customHeight="1" x14ac:dyDescent="0.25">
      <c r="A101" s="172" t="s">
        <v>466</v>
      </c>
      <c r="B101" s="172"/>
      <c r="C101" s="176"/>
      <c r="D101" s="114"/>
      <c r="E101" s="174">
        <f>SUM(E73:E100)</f>
        <v>0</v>
      </c>
      <c r="F101" s="171"/>
      <c r="G101" s="171"/>
      <c r="I101" s="119">
        <f>+E101-E67-E33</f>
        <v>0</v>
      </c>
      <c r="J101" s="119">
        <f>+E101-'Section A'!F40</f>
        <v>0</v>
      </c>
      <c r="K101" s="119"/>
      <c r="L101" s="119"/>
      <c r="M101" s="119"/>
    </row>
    <row r="102" spans="1:13" ht="21.75" hidden="1" customHeight="1" x14ac:dyDescent="0.25">
      <c r="A102" s="172" t="s">
        <v>467</v>
      </c>
      <c r="B102" s="172"/>
      <c r="C102" s="172"/>
      <c r="D102" s="114"/>
      <c r="E102" s="174"/>
      <c r="F102" s="171">
        <f>SUM(F73:F101)</f>
        <v>0</v>
      </c>
      <c r="G102" s="171"/>
      <c r="I102" s="119">
        <f>+F102-F68-F34</f>
        <v>0</v>
      </c>
      <c r="J102" s="119">
        <f>+F102-'Section B'!E31</f>
        <v>0</v>
      </c>
      <c r="K102" s="119"/>
      <c r="L102" s="119"/>
      <c r="M102" s="119"/>
    </row>
    <row r="103" spans="1:13" ht="21.75" customHeight="1" x14ac:dyDescent="0.25">
      <c r="A103" s="23" t="s">
        <v>468</v>
      </c>
      <c r="B103" s="24"/>
      <c r="C103" s="24"/>
      <c r="D103" s="29"/>
      <c r="E103" s="72"/>
      <c r="F103" s="72"/>
      <c r="G103" s="73">
        <f>SUM(G73:G102)</f>
        <v>0</v>
      </c>
      <c r="I103" s="119">
        <f>+G103-G69-G35</f>
        <v>0</v>
      </c>
      <c r="J103" s="119"/>
      <c r="K103" s="119"/>
      <c r="L103" s="119"/>
      <c r="M103" s="119"/>
    </row>
  </sheetData>
  <sheetProtection algorithmName="SHA-512" hashValue="aViOFxm2+0h4XD8oecpao2TtV3rJiKFqypPXhEaRUT8rsVuGbDhIBXlvgaXo8YO0GbHKBufecDbSLumfxsG3hQ==" saltValue="k2VX+AIl6oAQFg4QXjXBmA==" spinCount="100000" sheet="1" objects="1" scenarios="1"/>
  <mergeCells count="5">
    <mergeCell ref="A71:G71"/>
    <mergeCell ref="A3:G3"/>
    <mergeCell ref="A1:F1"/>
    <mergeCell ref="A2:G2"/>
    <mergeCell ref="A37:G37"/>
  </mergeCells>
  <printOptions horizontalCentered="1"/>
  <pageMargins left="0.25" right="0.25" top="0.25" bottom="0.25" header="0.3" footer="0.3"/>
  <pageSetup orientation="landscape" blackAndWhite="1"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2">
    <pageSetUpPr fitToPage="1"/>
  </sheetPr>
  <dimension ref="A1:N30"/>
  <sheetViews>
    <sheetView zoomScaleNormal="100" workbookViewId="0">
      <selection activeCell="D17" sqref="D17"/>
    </sheetView>
  </sheetViews>
  <sheetFormatPr defaultRowHeight="15" x14ac:dyDescent="0.25"/>
  <cols>
    <col min="1" max="9" width="14.42578125" customWidth="1"/>
  </cols>
  <sheetData>
    <row r="1" spans="1:9" ht="44.25" customHeight="1" thickTop="1" thickBot="1" x14ac:dyDescent="0.3">
      <c r="A1" s="646" t="s">
        <v>472</v>
      </c>
      <c r="B1" s="559"/>
      <c r="C1" s="560"/>
      <c r="D1" s="558" t="s">
        <v>473</v>
      </c>
      <c r="E1" s="559"/>
      <c r="F1" s="560"/>
      <c r="G1" s="561" t="s">
        <v>248</v>
      </c>
      <c r="H1" s="562"/>
      <c r="I1" s="563"/>
    </row>
    <row r="2" spans="1:9" ht="50.1" customHeight="1" thickTop="1" thickBot="1" x14ac:dyDescent="0.3">
      <c r="A2" s="561" t="str">
        <f>+'Certification '!A2:C2</f>
        <v xml:space="preserve">Organization Name: </v>
      </c>
      <c r="B2" s="562"/>
      <c r="C2" s="562"/>
      <c r="D2" s="566" t="str">
        <f>+'Certification '!D2:F2</f>
        <v>CSFA Description: WIOA Statewide Rapid Response</v>
      </c>
      <c r="E2" s="567"/>
      <c r="F2" s="568"/>
      <c r="G2" s="561" t="str">
        <f>+'Certification '!G2:I2</f>
        <v xml:space="preserve">NOFO # </v>
      </c>
      <c r="H2" s="562"/>
      <c r="I2" s="563"/>
    </row>
    <row r="3" spans="1:9" ht="16.5" thickTop="1" thickBot="1" x14ac:dyDescent="0.3">
      <c r="A3" s="564" t="str">
        <f>+'Certification '!A3:C3</f>
        <v>CSFA #: 420-30-0081</v>
      </c>
      <c r="B3" s="565"/>
      <c r="C3" s="565"/>
      <c r="D3" s="569" t="str">
        <f>+'Certification '!D3:F3</f>
        <v xml:space="preserve">UEI # </v>
      </c>
      <c r="E3" s="570"/>
      <c r="F3" s="571"/>
      <c r="G3" s="561" t="str">
        <f>+'Certification '!G3:I3</f>
        <v>Fiscal Year(s): 2027</v>
      </c>
      <c r="H3" s="562"/>
      <c r="I3" s="563"/>
    </row>
    <row r="4" spans="1:9" ht="16.5" thickTop="1" thickBot="1" x14ac:dyDescent="0.3">
      <c r="A4" s="111" t="s">
        <v>474</v>
      </c>
      <c r="B4" s="111">
        <f>+'Section A'!F4</f>
        <v>0</v>
      </c>
      <c r="C4" s="7"/>
      <c r="D4" s="7"/>
      <c r="E4" s="7"/>
      <c r="F4" s="7"/>
      <c r="G4" s="7"/>
      <c r="H4" s="7"/>
      <c r="I4" s="7"/>
    </row>
    <row r="5" spans="1:9" ht="15.75" thickTop="1" x14ac:dyDescent="0.25">
      <c r="A5" s="49"/>
      <c r="B5" s="49"/>
      <c r="C5" s="49"/>
      <c r="D5" s="7"/>
      <c r="E5" s="7"/>
      <c r="F5" s="7"/>
      <c r="G5" s="7"/>
      <c r="H5" s="7"/>
      <c r="I5" s="7"/>
    </row>
    <row r="6" spans="1:9" x14ac:dyDescent="0.25">
      <c r="A6" s="37"/>
      <c r="B6" s="7"/>
      <c r="C6" s="7"/>
      <c r="D6" s="7"/>
      <c r="E6" s="7"/>
      <c r="F6" s="7"/>
      <c r="G6" s="7"/>
      <c r="H6" s="7"/>
      <c r="I6" s="7"/>
    </row>
    <row r="7" spans="1:9" x14ac:dyDescent="0.25">
      <c r="A7" s="7"/>
      <c r="B7" s="7"/>
      <c r="C7" s="7"/>
      <c r="D7" s="7"/>
      <c r="E7" s="7"/>
      <c r="F7" s="7"/>
      <c r="G7" s="7"/>
      <c r="H7" s="7"/>
      <c r="I7" s="7"/>
    </row>
    <row r="8" spans="1:9" x14ac:dyDescent="0.25">
      <c r="A8" s="7"/>
      <c r="B8" s="7"/>
      <c r="C8" s="7"/>
      <c r="D8" s="7"/>
      <c r="E8" s="7"/>
      <c r="F8" s="7"/>
      <c r="G8" s="7"/>
      <c r="H8" s="7"/>
      <c r="I8" s="7"/>
    </row>
    <row r="9" spans="1:9" ht="29.25" customHeight="1" x14ac:dyDescent="0.25">
      <c r="A9" s="645" t="s">
        <v>475</v>
      </c>
      <c r="B9" s="645"/>
      <c r="C9" s="645"/>
      <c r="D9" s="644" t="s">
        <v>476</v>
      </c>
      <c r="E9" s="644"/>
      <c r="F9" s="38" t="s">
        <v>477</v>
      </c>
      <c r="G9" s="644" t="s">
        <v>478</v>
      </c>
      <c r="H9" s="644"/>
      <c r="I9" s="38" t="s">
        <v>477</v>
      </c>
    </row>
    <row r="10" spans="1:9" x14ac:dyDescent="0.25">
      <c r="A10" s="647">
        <f>+Cumulative!E33</f>
        <v>0</v>
      </c>
      <c r="B10" s="647"/>
      <c r="C10" s="39"/>
      <c r="D10" s="39"/>
      <c r="E10" s="39"/>
      <c r="F10" s="196"/>
      <c r="G10" s="39"/>
      <c r="H10" s="39"/>
      <c r="I10" s="196"/>
    </row>
    <row r="11" spans="1:9" x14ac:dyDescent="0.25">
      <c r="A11" s="39"/>
      <c r="B11" s="39"/>
      <c r="C11" s="39"/>
      <c r="D11" s="39"/>
      <c r="E11" s="39"/>
      <c r="F11" s="39"/>
      <c r="G11" s="39"/>
      <c r="H11" s="39"/>
      <c r="I11" s="39"/>
    </row>
    <row r="12" spans="1:9" x14ac:dyDescent="0.25">
      <c r="A12" s="39"/>
      <c r="B12" s="39"/>
      <c r="C12" s="39"/>
      <c r="D12" s="39"/>
      <c r="E12" s="39"/>
      <c r="F12" s="39"/>
      <c r="G12" s="39"/>
      <c r="H12" s="39"/>
      <c r="I12" s="39"/>
    </row>
    <row r="13" spans="1:9" x14ac:dyDescent="0.25">
      <c r="A13" s="39"/>
      <c r="B13" s="39"/>
      <c r="C13" s="39"/>
      <c r="D13" s="39"/>
      <c r="E13" s="39"/>
      <c r="F13" s="39"/>
      <c r="G13" s="39"/>
      <c r="H13" s="39"/>
      <c r="I13" s="39"/>
    </row>
    <row r="14" spans="1:9" x14ac:dyDescent="0.25">
      <c r="A14" s="39"/>
      <c r="B14" s="39"/>
      <c r="C14" s="39"/>
      <c r="D14" s="39"/>
      <c r="E14" s="39"/>
      <c r="F14" s="39"/>
      <c r="G14" s="39"/>
      <c r="H14" s="39"/>
      <c r="I14" s="39"/>
    </row>
    <row r="15" spans="1:9" x14ac:dyDescent="0.25">
      <c r="A15" s="39"/>
      <c r="B15" s="39"/>
      <c r="C15" s="39"/>
      <c r="D15" s="39"/>
      <c r="E15" s="39"/>
      <c r="F15" s="39"/>
      <c r="G15" s="39"/>
      <c r="H15" s="39"/>
      <c r="I15" s="39"/>
    </row>
    <row r="16" spans="1:9" ht="35.25" customHeight="1" x14ac:dyDescent="0.25">
      <c r="A16" s="645" t="s">
        <v>479</v>
      </c>
      <c r="B16" s="645"/>
      <c r="C16" s="645"/>
      <c r="D16" s="644" t="s">
        <v>476</v>
      </c>
      <c r="E16" s="644"/>
      <c r="F16" s="38" t="s">
        <v>477</v>
      </c>
      <c r="G16" s="644" t="s">
        <v>478</v>
      </c>
      <c r="H16" s="644"/>
      <c r="I16" s="38" t="s">
        <v>477</v>
      </c>
    </row>
    <row r="17" spans="1:14" ht="18.75" customHeight="1" x14ac:dyDescent="0.25">
      <c r="A17" s="647">
        <f>+Cumulative!E101</f>
        <v>0</v>
      </c>
      <c r="B17" s="647"/>
      <c r="C17" s="7"/>
      <c r="D17" s="7"/>
      <c r="E17" s="7"/>
      <c r="F17" s="195"/>
      <c r="G17" s="7"/>
      <c r="H17" s="7"/>
      <c r="I17" s="195"/>
    </row>
    <row r="18" spans="1:14" x14ac:dyDescent="0.25">
      <c r="J18" s="32"/>
      <c r="K18" s="32"/>
      <c r="L18" s="32"/>
      <c r="M18" s="32"/>
      <c r="N18" s="32"/>
    </row>
    <row r="19" spans="1:14" ht="5.25" customHeight="1" x14ac:dyDescent="0.25">
      <c r="J19" s="32"/>
      <c r="K19" s="32"/>
      <c r="L19" s="32"/>
      <c r="M19" s="32"/>
      <c r="N19" s="32"/>
    </row>
    <row r="20" spans="1:14" ht="58.5" customHeight="1" x14ac:dyDescent="0.25">
      <c r="J20" s="31"/>
      <c r="K20" s="31"/>
      <c r="L20" s="31"/>
      <c r="M20" s="31"/>
      <c r="N20" s="31"/>
    </row>
    <row r="21" spans="1:14" x14ac:dyDescent="0.25">
      <c r="A21" s="7"/>
      <c r="B21" s="7"/>
      <c r="C21" s="7"/>
      <c r="D21" s="7"/>
      <c r="E21" s="7"/>
      <c r="F21" s="7"/>
      <c r="G21" s="7"/>
      <c r="H21" s="7"/>
      <c r="I21" s="7"/>
    </row>
    <row r="22" spans="1:14" x14ac:dyDescent="0.25">
      <c r="A22" s="34" t="s">
        <v>56</v>
      </c>
      <c r="B22" s="32"/>
      <c r="C22" s="32"/>
      <c r="D22" s="32"/>
      <c r="E22" s="32"/>
      <c r="F22" s="32"/>
      <c r="G22" s="32"/>
      <c r="H22" s="32"/>
      <c r="I22" s="32"/>
    </row>
    <row r="23" spans="1:14" ht="7.5" customHeight="1" x14ac:dyDescent="0.25">
      <c r="A23" s="33"/>
      <c r="B23" s="32"/>
      <c r="C23" s="32"/>
      <c r="D23" s="32"/>
      <c r="E23" s="32"/>
      <c r="F23" s="32"/>
      <c r="G23" s="32"/>
      <c r="H23" s="32"/>
      <c r="I23" s="32"/>
    </row>
    <row r="24" spans="1:14" ht="49.5" customHeight="1" x14ac:dyDescent="0.25">
      <c r="A24" s="648" t="s">
        <v>57</v>
      </c>
      <c r="B24" s="648"/>
      <c r="C24" s="648"/>
      <c r="D24" s="648"/>
      <c r="E24" s="648"/>
      <c r="F24" s="648"/>
      <c r="G24" s="648"/>
      <c r="H24" s="648"/>
      <c r="I24" s="648"/>
    </row>
    <row r="25" spans="1:14" x14ac:dyDescent="0.25">
      <c r="A25" s="7"/>
      <c r="B25" s="7"/>
      <c r="C25" s="7"/>
      <c r="D25" s="7"/>
      <c r="E25" s="7"/>
      <c r="F25" s="7"/>
      <c r="G25" s="7"/>
      <c r="H25" s="7"/>
      <c r="I25" s="7"/>
    </row>
    <row r="26" spans="1:14" x14ac:dyDescent="0.25">
      <c r="A26" s="7"/>
      <c r="B26" s="7"/>
      <c r="C26" s="7"/>
      <c r="D26" s="7"/>
      <c r="E26" s="7"/>
      <c r="F26" s="7"/>
      <c r="G26" s="7"/>
      <c r="H26" s="7"/>
      <c r="I26" s="7"/>
    </row>
    <row r="27" spans="1:14" x14ac:dyDescent="0.25">
      <c r="A27" s="7"/>
      <c r="B27" s="7"/>
      <c r="C27" s="7"/>
      <c r="D27" s="7"/>
      <c r="E27" s="7"/>
      <c r="F27" s="7"/>
      <c r="G27" s="7"/>
      <c r="H27" s="7"/>
      <c r="I27" s="7"/>
    </row>
    <row r="28" spans="1:14" x14ac:dyDescent="0.25">
      <c r="A28" s="7"/>
      <c r="B28" s="7"/>
      <c r="C28" s="7"/>
      <c r="D28" s="7"/>
      <c r="E28" s="7"/>
      <c r="F28" s="7"/>
      <c r="G28" s="7"/>
      <c r="H28" s="7"/>
      <c r="I28" s="7"/>
    </row>
    <row r="29" spans="1:14" x14ac:dyDescent="0.25">
      <c r="A29" s="7"/>
      <c r="B29" s="7"/>
      <c r="C29" s="7"/>
      <c r="D29" s="7"/>
      <c r="E29" s="7"/>
      <c r="F29" s="7"/>
      <c r="G29" s="7"/>
      <c r="H29" s="7"/>
      <c r="I29" s="7"/>
    </row>
    <row r="30" spans="1:14" x14ac:dyDescent="0.25">
      <c r="A30" s="7"/>
      <c r="B30" s="7"/>
      <c r="C30" s="7"/>
      <c r="D30" s="7"/>
      <c r="E30" s="7"/>
      <c r="F30" s="7"/>
      <c r="G30" s="7"/>
      <c r="H30" s="7"/>
      <c r="I30" s="7"/>
    </row>
  </sheetData>
  <mergeCells count="18">
    <mergeCell ref="A17:B17"/>
    <mergeCell ref="A10:B10"/>
    <mergeCell ref="D16:E16"/>
    <mergeCell ref="G16:H16"/>
    <mergeCell ref="A24:I24"/>
    <mergeCell ref="A16:C16"/>
    <mergeCell ref="A1:C1"/>
    <mergeCell ref="D1:F1"/>
    <mergeCell ref="G1:I1"/>
    <mergeCell ref="A2:C2"/>
    <mergeCell ref="D2:F2"/>
    <mergeCell ref="G2:I2"/>
    <mergeCell ref="A3:C3"/>
    <mergeCell ref="D3:F3"/>
    <mergeCell ref="G3:I3"/>
    <mergeCell ref="G9:H9"/>
    <mergeCell ref="D9:E9"/>
    <mergeCell ref="A9:C9"/>
  </mergeCells>
  <printOptions horizontalCentered="1"/>
  <pageMargins left="0.25" right="0.25" top="0.25" bottom="0.25" header="0" footer="0"/>
  <pageSetup orientation="landscape"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8E69D77297F8A45B8B9D6991C54C3C9" ma:contentTypeVersion="14" ma:contentTypeDescription="Create a new document." ma:contentTypeScope="" ma:versionID="020f89547c7034a18863859aadefac30">
  <xsd:schema xmlns:xsd="http://www.w3.org/2001/XMLSchema" xmlns:xs="http://www.w3.org/2001/XMLSchema" xmlns:p="http://schemas.microsoft.com/office/2006/metadata/properties" xmlns:ns2="294e5055-bfe8-4b26-aa7b-1a50231752f4" xmlns:ns3="f5c727e0-4a81-436a-b782-fec2fcaf8af5" targetNamespace="http://schemas.microsoft.com/office/2006/metadata/properties" ma:root="true" ma:fieldsID="87e261752d01de300660ca31b8b646a2" ns2:_="" ns3:_="">
    <xsd:import namespace="294e5055-bfe8-4b26-aa7b-1a50231752f4"/>
    <xsd:import namespace="f5c727e0-4a81-436a-b782-fec2fcaf8af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e5055-bfe8-4b26-aa7b-1a50231752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4bd80cb-b55d-4a01-be99-577b45a2ddc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5c727e0-4a81-436a-b782-fec2fcaf8af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135ae83-f17a-4113-b933-e0d33d1965cd}" ma:internalName="TaxCatchAll" ma:showField="CatchAllData" ma:web="f5c727e0-4a81-436a-b782-fec2fcaf8a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94e5055-bfe8-4b26-aa7b-1a50231752f4">
      <Terms xmlns="http://schemas.microsoft.com/office/infopath/2007/PartnerControls"/>
    </lcf76f155ced4ddcb4097134ff3c332f>
    <TaxCatchAll xmlns="f5c727e0-4a81-436a-b782-fec2fcaf8af5" xsi:nil="true"/>
  </documentManagement>
</p:properties>
</file>

<file path=customXml/itemProps1.xml><?xml version="1.0" encoding="utf-8"?>
<ds:datastoreItem xmlns:ds="http://schemas.openxmlformats.org/officeDocument/2006/customXml" ds:itemID="{50FF7531-9B5E-4B55-9E5C-FF8ABC48916C}">
  <ds:schemaRefs>
    <ds:schemaRef ds:uri="http://schemas.microsoft.com/sharepoint/v3/contenttype/forms"/>
  </ds:schemaRefs>
</ds:datastoreItem>
</file>

<file path=customXml/itemProps2.xml><?xml version="1.0" encoding="utf-8"?>
<ds:datastoreItem xmlns:ds="http://schemas.openxmlformats.org/officeDocument/2006/customXml" ds:itemID="{65ADD926-4B1D-4313-8263-CB938401AA38}"/>
</file>

<file path=customXml/itemProps3.xml><?xml version="1.0" encoding="utf-8"?>
<ds:datastoreItem xmlns:ds="http://schemas.openxmlformats.org/officeDocument/2006/customXml" ds:itemID="{C6F094DA-7A9C-4CA7-865D-62867A8987F5}">
  <ds:schemaRefs>
    <ds:schemaRef ds:uri="http://schemas.microsoft.com/office/2006/metadata/properties"/>
    <ds:schemaRef ds:uri="http://schemas.microsoft.com/office/infopath/2007/PartnerControls"/>
    <ds:schemaRef ds:uri="294e5055-bfe8-4b26-aa7b-1a50231752f4"/>
    <ds:schemaRef ds:uri="f5c727e0-4a81-436a-b782-fec2fcaf8a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28</vt:i4>
      </vt:variant>
    </vt:vector>
  </HeadingPairs>
  <TitlesOfParts>
    <vt:vector size="63" baseType="lpstr">
      <vt:lpstr>General Instructions</vt:lpstr>
      <vt:lpstr>Section A</vt:lpstr>
      <vt:lpstr>Section A-Indirect Worksheet</vt:lpstr>
      <vt:lpstr>ICI</vt:lpstr>
      <vt:lpstr>Section B</vt:lpstr>
      <vt:lpstr>Certification </vt:lpstr>
      <vt:lpstr>Sheet1</vt:lpstr>
      <vt:lpstr>1A</vt:lpstr>
      <vt:lpstr>1B</vt:lpstr>
      <vt:lpstr>1C</vt:lpstr>
      <vt:lpstr>2A</vt:lpstr>
      <vt:lpstr>Travel</vt:lpstr>
      <vt:lpstr>Equipment</vt:lpstr>
      <vt:lpstr>Supplies</vt:lpstr>
      <vt:lpstr>Contractual Services</vt:lpstr>
      <vt:lpstr>Consultant</vt:lpstr>
      <vt:lpstr>Construction</vt:lpstr>
      <vt:lpstr>Occupancy</vt:lpstr>
      <vt:lpstr>R &amp; D</vt:lpstr>
      <vt:lpstr>Telecommunications</vt:lpstr>
      <vt:lpstr>Training &amp; Education</vt:lpstr>
      <vt:lpstr>Miscellaneous (other) Costs</vt:lpstr>
      <vt:lpstr>2B</vt:lpstr>
      <vt:lpstr>2C</vt:lpstr>
      <vt:lpstr>Direct Administrative</vt:lpstr>
      <vt:lpstr>DirectTraining</vt:lpstr>
      <vt:lpstr>WorkBased</vt:lpstr>
      <vt:lpstr>OtherProgram</vt:lpstr>
      <vt:lpstr>Supportive</vt:lpstr>
      <vt:lpstr>IncumbentWorker</vt:lpstr>
      <vt:lpstr>Trade</vt:lpstr>
      <vt:lpstr>17A</vt:lpstr>
      <vt:lpstr>17B</vt:lpstr>
      <vt:lpstr>Cumulative</vt:lpstr>
      <vt:lpstr>Agency Approval</vt:lpstr>
      <vt:lpstr>'17A'!Print_Area</vt:lpstr>
      <vt:lpstr>'17B'!Print_Area</vt:lpstr>
      <vt:lpstr>'1A'!Print_Area</vt:lpstr>
      <vt:lpstr>'1B'!Print_Area</vt:lpstr>
      <vt:lpstr>'2A'!Print_Area</vt:lpstr>
      <vt:lpstr>'2C'!Print_Area</vt:lpstr>
      <vt:lpstr>Construction!Print_Area</vt:lpstr>
      <vt:lpstr>Consultant!Print_Area</vt:lpstr>
      <vt:lpstr>'Contractual Services'!Print_Area</vt:lpstr>
      <vt:lpstr>Cumulative!Print_Area</vt:lpstr>
      <vt:lpstr>'Direct Administrative'!Print_Area</vt:lpstr>
      <vt:lpstr>DirectTraining!Print_Area</vt:lpstr>
      <vt:lpstr>Equipment!Print_Area</vt:lpstr>
      <vt:lpstr>'General Instructions'!Print_Area</vt:lpstr>
      <vt:lpstr>ICI!Print_Area</vt:lpstr>
      <vt:lpstr>IncumbentWorker!Print_Area</vt:lpstr>
      <vt:lpstr>'Miscellaneous (other) Costs'!Print_Area</vt:lpstr>
      <vt:lpstr>Occupancy!Print_Area</vt:lpstr>
      <vt:lpstr>OtherProgram!Print_Area</vt:lpstr>
      <vt:lpstr>'R &amp; D'!Print_Area</vt:lpstr>
      <vt:lpstr>'Section A'!Print_Area</vt:lpstr>
      <vt:lpstr>'Section B'!Print_Area</vt:lpstr>
      <vt:lpstr>Supplies!Print_Area</vt:lpstr>
      <vt:lpstr>Supportive!Print_Area</vt:lpstr>
      <vt:lpstr>Telecommunications!Print_Area</vt:lpstr>
      <vt:lpstr>'Training &amp; Education'!Print_Area</vt:lpstr>
      <vt:lpstr>Travel!Print_Area</vt:lpstr>
      <vt:lpstr>WorkBased!Print_Area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Street, Megan L.</dc:creator>
  <cp:keywords/>
  <dc:description/>
  <cp:lastModifiedBy>Bigelow, Crystal</cp:lastModifiedBy>
  <cp:revision/>
  <cp:lastPrinted>2026-07-15T14:56:36Z</cp:lastPrinted>
  <dcterms:created xsi:type="dcterms:W3CDTF">2016-01-27T18:57:01Z</dcterms:created>
  <dcterms:modified xsi:type="dcterms:W3CDTF">2026-07-15T19:48:21Z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0x01010028E69D77297F8A45B8B9D6991C54C3C9</vt:lpwstr>
  </property>
  <property fmtid="{D5CDD505-2E9C-101B-9397-08002B2CF9AE}" pid="3" name="MediaServiceImageTags">
    <vt:lpwstr/>
  </property>
</Properties>
</file>